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474\"/>
    </mc:Choice>
  </mc:AlternateContent>
  <bookViews>
    <workbookView xWindow="-120" yWindow="-120" windowWidth="23256" windowHeight="13140" tabRatio="306"/>
  </bookViews>
  <sheets>
    <sheet name="субвенция 2027-28" sheetId="4" r:id="rId1"/>
  </sheets>
  <definedNames>
    <definedName name="_xlnm.Print_Titles" localSheetId="0">'субвенция 2027-28'!$A:$A,'субвенция 2027-28'!$13:$13</definedName>
    <definedName name="_xlnm.Print_Area" localSheetId="0">'субвенция 2027-28'!$A$1:$BJ$19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  <c r="N16" i="4"/>
  <c r="C17" i="4"/>
  <c r="B17" i="4"/>
  <c r="AB19" i="4"/>
  <c r="X19" i="4"/>
  <c r="Z16" i="4"/>
  <c r="Z19" i="4" s="1"/>
  <c r="Y19" i="4"/>
  <c r="W19" i="4"/>
  <c r="V16" i="4"/>
  <c r="AC19" i="4"/>
  <c r="AA19" i="4"/>
  <c r="T19" i="4"/>
  <c r="U19" i="4"/>
  <c r="AZ19" i="4"/>
  <c r="BA19" i="4"/>
  <c r="V19" i="4" l="1"/>
  <c r="K19" i="4"/>
  <c r="L19" i="4"/>
  <c r="R16" i="4" l="1"/>
  <c r="I16" i="4"/>
  <c r="AN18" i="4" l="1"/>
  <c r="B18" i="4" s="1"/>
  <c r="AN16" i="4"/>
  <c r="AF19" i="4"/>
  <c r="AG19" i="4"/>
  <c r="AH19" i="4"/>
  <c r="AI19" i="4"/>
  <c r="AJ19" i="4"/>
  <c r="AK19" i="4"/>
  <c r="AL19" i="4"/>
  <c r="AM19" i="4"/>
  <c r="AO19" i="4"/>
  <c r="AP19" i="4"/>
  <c r="AQ19" i="4"/>
  <c r="AS19" i="4"/>
  <c r="AT19" i="4"/>
  <c r="AU19" i="4"/>
  <c r="AV19" i="4"/>
  <c r="AW19" i="4"/>
  <c r="AX19" i="4"/>
  <c r="AY19" i="4"/>
  <c r="BB19" i="4"/>
  <c r="BC19" i="4"/>
  <c r="BD19" i="4"/>
  <c r="BE19" i="4"/>
  <c r="BF19" i="4"/>
  <c r="BG19" i="4"/>
  <c r="BH19" i="4"/>
  <c r="BI19" i="4"/>
  <c r="J19" i="4"/>
  <c r="H19" i="4"/>
  <c r="G19" i="4"/>
  <c r="F19" i="4"/>
  <c r="D16" i="4"/>
  <c r="B16" i="4" l="1"/>
  <c r="AN19" i="4"/>
  <c r="I19" i="4"/>
  <c r="E19" i="4"/>
  <c r="D19" i="4" l="1"/>
  <c r="M16" i="4"/>
  <c r="P19" i="4"/>
  <c r="Q19" i="4"/>
  <c r="O19" i="4"/>
  <c r="R19" i="4" l="1"/>
  <c r="AR18" i="4"/>
  <c r="C18" i="4" s="1"/>
  <c r="AD19" i="4"/>
  <c r="B19" i="4" s="1"/>
  <c r="AR16" i="4"/>
  <c r="C16" i="4" s="1"/>
  <c r="S19" i="4"/>
  <c r="AE19" i="4"/>
  <c r="AR19" i="4" l="1"/>
  <c r="M19" i="4"/>
  <c r="N19" i="4"/>
  <c r="C19" i="4" l="1"/>
</calcChain>
</file>

<file path=xl/sharedStrings.xml><?xml version="1.0" encoding="utf-8"?>
<sst xmlns="http://schemas.openxmlformats.org/spreadsheetml/2006/main" count="99" uniqueCount="49">
  <si>
    <t>Всего</t>
  </si>
  <si>
    <t xml:space="preserve">Наименования получателей бюджетных средств </t>
  </si>
  <si>
    <t>оплату труда работников</t>
  </si>
  <si>
    <t>в том числе на:</t>
  </si>
  <si>
    <t>Сумма,               всего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</si>
  <si>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</si>
  <si>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</si>
  <si>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</si>
  <si>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</si>
  <si>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</si>
  <si>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</si>
  <si>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к решению Совета депутатов Талдомского городского округа</t>
  </si>
  <si>
    <t>Администрация  Талдомского городского округа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</si>
  <si>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</si>
  <si>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</si>
  <si>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</si>
  <si>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</si>
  <si>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</si>
  <si>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</si>
  <si>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</si>
  <si>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</si>
  <si>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</si>
  <si>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из них</t>
  </si>
  <si>
    <t>Итого на оплату труда</t>
  </si>
  <si>
    <t>Итого на приобретение учебников</t>
  </si>
  <si>
    <t>2026 год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</si>
  <si>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</si>
  <si>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</si>
  <si>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</si>
  <si>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 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</si>
  <si>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</si>
  <si>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</si>
  <si>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</si>
  <si>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</si>
  <si>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2027 год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</si>
  <si>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</si>
  <si>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расходы на выплату пособий и доплат педагогическим работникам муниципальных общеобразовательных организаций в Московской области – молодым специалистам</t>
  </si>
  <si>
    <t>пособие педагогическим работникам дошкольного образования</t>
  </si>
  <si>
    <t>пособие педагогическим работникам начального, основного, среднего общего образования</t>
  </si>
  <si>
    <t>доплата педагогическим работникам начального, основного, среднего общего образования</t>
  </si>
  <si>
    <t>(тыс. руб.)</t>
  </si>
  <si>
    <t>Итого расходы на выплаты и доплаты молодым специалистам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</si>
  <si>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</si>
  <si>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Расходы бюджета Талдомского городского округа на 2027-2028 годы за счет средств субвенций, перечисляемых из бюджета Московской области </t>
  </si>
  <si>
    <t>2028 год</t>
  </si>
  <si>
    <t>" О бюджете Талдомского городского округа на 2026 год и плановый период 2027 и 2028 годов"</t>
  </si>
  <si>
    <t>Сумма,                                      всего</t>
  </si>
  <si>
    <t>ежемесячные выплаты педагогическим работникам начального, основного, среднего общего образования</t>
  </si>
  <si>
    <t>от "  24  " декабря 2025 года  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</si>
</sst>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62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b/>
      <i/>
      <sz val="36"/>
      <name val="Arial"/>
      <family val="2"/>
      <charset val="204"/>
    </font>
    <font>
      <i/>
      <sz val="36"/>
      <name val="Arial"/>
      <family val="2"/>
      <charset val="204"/>
    </font>
    <font>
      <b/>
      <sz val="26"/>
      <color indexed="8"/>
      <name val="Times New Roman"/>
      <family val="1"/>
      <charset val="204"/>
    </font>
    <font>
      <b/>
      <sz val="26"/>
      <name val="Arial Cyr"/>
      <charset val="204"/>
    </font>
    <font>
      <b/>
      <sz val="18"/>
      <name val="Times New Roman"/>
      <family val="1"/>
      <charset val="204"/>
    </font>
    <font>
      <sz val="22"/>
      <name val="Arial"/>
      <family val="2"/>
      <charset val="204"/>
    </font>
    <font>
      <b/>
      <sz val="22"/>
      <name val="Arial"/>
      <family val="2"/>
      <charset val="204"/>
    </font>
    <font>
      <b/>
      <sz val="22"/>
      <color indexed="8"/>
      <name val="Arial"/>
      <family val="2"/>
      <charset val="204"/>
    </font>
    <font>
      <sz val="24"/>
      <name val="Arial"/>
      <family val="2"/>
      <charset val="204"/>
    </font>
    <font>
      <b/>
      <sz val="24"/>
      <name val="Arial Cyr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name val="Arial Cyr"/>
      <charset val="204"/>
    </font>
    <font>
      <sz val="30"/>
      <color indexed="8"/>
      <name val="Times New Roman"/>
      <family val="1"/>
      <charset val="204"/>
    </font>
    <font>
      <b/>
      <sz val="30"/>
      <name val="Times New Roman"/>
      <family val="1"/>
      <charset val="204"/>
    </font>
    <font>
      <sz val="30"/>
      <name val="Times New Roman"/>
      <family val="1"/>
      <charset val="204"/>
    </font>
    <font>
      <i/>
      <sz val="24"/>
      <color indexed="8"/>
      <name val="Times New Roman Cyr"/>
      <charset val="204"/>
    </font>
    <font>
      <sz val="24"/>
      <name val="Times New Roman"/>
      <family val="1"/>
      <charset val="204"/>
    </font>
    <font>
      <i/>
      <sz val="24"/>
      <color indexed="8"/>
      <name val="Times New Roman"/>
      <family val="1"/>
      <charset val="204"/>
    </font>
    <font>
      <b/>
      <sz val="24"/>
      <name val="Arial"/>
      <family val="2"/>
      <charset val="204"/>
    </font>
    <font>
      <sz val="24"/>
      <color indexed="10"/>
      <name val="Arial"/>
      <family val="2"/>
      <charset val="204"/>
    </font>
    <font>
      <sz val="28"/>
      <name val="Arial Cyr"/>
      <charset val="204"/>
    </font>
    <font>
      <sz val="28"/>
      <color indexed="10"/>
      <name val="Times New Roman"/>
      <family val="1"/>
      <charset val="204"/>
    </font>
    <font>
      <sz val="24"/>
      <color indexed="8"/>
      <name val="Arial"/>
      <family val="2"/>
      <charset val="204"/>
    </font>
    <font>
      <b/>
      <sz val="4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3" fillId="0" borderId="0" xfId="0" applyFont="1" applyBorder="1"/>
    <xf numFmtId="0" fontId="23" fillId="0" borderId="0" xfId="0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6" fillId="0" borderId="0" xfId="0" applyFont="1" applyFill="1"/>
    <xf numFmtId="0" fontId="21" fillId="2" borderId="0" xfId="0" applyFont="1" applyFill="1" applyAlignment="1">
      <alignment horizontal="right"/>
    </xf>
    <xf numFmtId="0" fontId="26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2" borderId="1" xfId="0" applyFont="1" applyFill="1" applyBorder="1" applyAlignment="1">
      <alignment horizontal="left" wrapText="1"/>
    </xf>
    <xf numFmtId="164" fontId="29" fillId="0" borderId="0" xfId="0" applyNumberFormat="1" applyFont="1" applyBorder="1"/>
    <xf numFmtId="0" fontId="29" fillId="0" borderId="0" xfId="0" applyFont="1" applyBorder="1"/>
    <xf numFmtId="0" fontId="29" fillId="0" borderId="0" xfId="0" applyFont="1"/>
    <xf numFmtId="49" fontId="28" fillId="2" borderId="1" xfId="0" applyNumberFormat="1" applyFont="1" applyFill="1" applyBorder="1" applyAlignment="1" applyProtection="1">
      <alignment horizontal="left" vertical="center" wrapText="1"/>
    </xf>
    <xf numFmtId="0" fontId="29" fillId="2" borderId="0" xfId="0" applyFont="1" applyFill="1" applyBorder="1"/>
    <xf numFmtId="0" fontId="29" fillId="2" borderId="0" xfId="0" applyFont="1" applyFill="1"/>
    <xf numFmtId="165" fontId="32" fillId="2" borderId="1" xfId="0" applyNumberFormat="1" applyFont="1" applyFill="1" applyBorder="1" applyAlignment="1" applyProtection="1">
      <alignment horizontal="left" vertical="center"/>
    </xf>
    <xf numFmtId="0" fontId="33" fillId="0" borderId="0" xfId="0" applyFont="1" applyBorder="1"/>
    <xf numFmtId="0" fontId="33" fillId="0" borderId="0" xfId="0" applyFont="1"/>
    <xf numFmtId="4" fontId="28" fillId="2" borderId="1" xfId="0" applyNumberFormat="1" applyFont="1" applyFill="1" applyBorder="1" applyAlignment="1">
      <alignment horizontal="center"/>
    </xf>
    <xf numFmtId="4" fontId="29" fillId="2" borderId="1" xfId="0" applyNumberFormat="1" applyFont="1" applyFill="1" applyBorder="1" applyAlignment="1">
      <alignment horizontal="center"/>
    </xf>
    <xf numFmtId="4" fontId="28" fillId="0" borderId="1" xfId="0" applyNumberFormat="1" applyFont="1" applyFill="1" applyBorder="1" applyAlignment="1">
      <alignment horizontal="center"/>
    </xf>
    <xf numFmtId="4" fontId="29" fillId="0" borderId="1" xfId="0" applyNumberFormat="1" applyFont="1" applyFill="1" applyBorder="1" applyAlignment="1">
      <alignment horizontal="center"/>
    </xf>
    <xf numFmtId="4" fontId="29" fillId="0" borderId="1" xfId="0" applyNumberFormat="1" applyFont="1" applyFill="1" applyBorder="1"/>
    <xf numFmtId="4" fontId="30" fillId="0" borderId="1" xfId="0" applyNumberFormat="1" applyFont="1" applyFill="1" applyBorder="1"/>
    <xf numFmtId="4" fontId="31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5" fillId="2" borderId="1" xfId="0" applyNumberFormat="1" applyFont="1" applyFill="1" applyBorder="1" applyAlignment="1">
      <alignment horizontal="center"/>
    </xf>
    <xf numFmtId="4" fontId="36" fillId="2" borderId="1" xfId="0" applyNumberFormat="1" applyFont="1" applyFill="1" applyBorder="1" applyAlignment="1">
      <alignment horizontal="center"/>
    </xf>
    <xf numFmtId="4" fontId="37" fillId="2" borderId="1" xfId="0" applyNumberFormat="1" applyFont="1" applyFill="1" applyBorder="1" applyAlignment="1">
      <alignment horizontal="center"/>
    </xf>
    <xf numFmtId="0" fontId="40" fillId="2" borderId="1" xfId="0" applyFont="1" applyFill="1" applyBorder="1" applyAlignment="1">
      <alignment horizontal="center" vertical="top" wrapText="1"/>
    </xf>
    <xf numFmtId="1" fontId="43" fillId="2" borderId="1" xfId="0" applyNumberFormat="1" applyFont="1" applyFill="1" applyBorder="1" applyAlignment="1">
      <alignment horizontal="center" vertical="center" wrapText="1"/>
    </xf>
    <xf numFmtId="1" fontId="42" fillId="2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 vertical="center"/>
    </xf>
    <xf numFmtId="1" fontId="43" fillId="0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/>
    </xf>
    <xf numFmtId="1" fontId="42" fillId="0" borderId="3" xfId="0" applyNumberFormat="1" applyFont="1" applyFill="1" applyBorder="1" applyAlignment="1">
      <alignment horizontal="center"/>
    </xf>
    <xf numFmtId="1" fontId="41" fillId="0" borderId="0" xfId="0" applyNumberFormat="1" applyFont="1" applyBorder="1"/>
    <xf numFmtId="1" fontId="41" fillId="0" borderId="0" xfId="0" applyNumberFormat="1" applyFont="1"/>
    <xf numFmtId="166" fontId="29" fillId="0" borderId="1" xfId="0" applyNumberFormat="1" applyFont="1" applyFill="1" applyBorder="1" applyAlignment="1">
      <alignment horizontal="center"/>
    </xf>
    <xf numFmtId="166" fontId="34" fillId="0" borderId="1" xfId="0" applyNumberFormat="1" applyFont="1" applyFill="1" applyBorder="1" applyAlignment="1">
      <alignment horizontal="center"/>
    </xf>
    <xf numFmtId="166" fontId="35" fillId="2" borderId="1" xfId="0" applyNumberFormat="1" applyFont="1" applyFill="1" applyBorder="1" applyAlignment="1">
      <alignment horizontal="center"/>
    </xf>
    <xf numFmtId="0" fontId="44" fillId="3" borderId="11" xfId="0" applyFont="1" applyFill="1" applyBorder="1" applyAlignment="1">
      <alignment horizontal="center" vertical="top" wrapText="1"/>
    </xf>
    <xf numFmtId="0" fontId="50" fillId="0" borderId="0" xfId="0" applyFont="1" applyFill="1"/>
    <xf numFmtId="0" fontId="51" fillId="2" borderId="0" xfId="0" applyFont="1" applyFill="1"/>
    <xf numFmtId="0" fontId="52" fillId="2" borderId="0" xfId="0" applyFont="1" applyFill="1"/>
    <xf numFmtId="0" fontId="50" fillId="2" borderId="0" xfId="0" applyFont="1" applyFill="1"/>
    <xf numFmtId="0" fontId="53" fillId="0" borderId="0" xfId="0" applyFont="1" applyFill="1" applyAlignment="1">
      <alignment horizontal="center"/>
    </xf>
    <xf numFmtId="0" fontId="55" fillId="3" borderId="8" xfId="0" applyFont="1" applyFill="1" applyBorder="1" applyAlignment="1">
      <alignment horizontal="center" vertical="top" wrapText="1"/>
    </xf>
    <xf numFmtId="0" fontId="49" fillId="3" borderId="9" xfId="0" applyFont="1" applyFill="1" applyBorder="1" applyAlignment="1">
      <alignment horizontal="center" vertical="top" wrapText="1"/>
    </xf>
    <xf numFmtId="0" fontId="44" fillId="3" borderId="3" xfId="0" applyFont="1" applyFill="1" applyBorder="1" applyAlignment="1">
      <alignment horizontal="center" vertical="top" wrapText="1"/>
    </xf>
    <xf numFmtId="0" fontId="49" fillId="3" borderId="11" xfId="0" applyFont="1" applyFill="1" applyBorder="1" applyAlignment="1">
      <alignment horizontal="center" vertical="top" wrapText="1"/>
    </xf>
    <xf numFmtId="2" fontId="57" fillId="3" borderId="3" xfId="0" applyNumberFormat="1" applyFont="1" applyFill="1" applyBorder="1" applyAlignment="1">
      <alignment horizontal="center" vertical="top" wrapText="1"/>
    </xf>
    <xf numFmtId="0" fontId="58" fillId="3" borderId="1" xfId="0" applyFont="1" applyFill="1" applyBorder="1" applyAlignment="1">
      <alignment horizontal="center" vertical="top" wrapText="1"/>
    </xf>
    <xf numFmtId="2" fontId="59" fillId="3" borderId="3" xfId="0" applyNumberFormat="1" applyFont="1" applyFill="1" applyBorder="1" applyAlignment="1">
      <alignment horizontal="center" vertical="top" wrapText="1"/>
    </xf>
    <xf numFmtId="0" fontId="47" fillId="2" borderId="1" xfId="0" applyFont="1" applyFill="1" applyBorder="1" applyAlignment="1">
      <alignment horizontal="center" vertical="top" wrapText="1"/>
    </xf>
    <xf numFmtId="0" fontId="49" fillId="0" borderId="1" xfId="0" applyFont="1" applyBorder="1" applyAlignment="1">
      <alignment horizontal="center" vertical="top" wrapText="1"/>
    </xf>
    <xf numFmtId="0" fontId="54" fillId="3" borderId="5" xfId="0" applyFont="1" applyFill="1" applyBorder="1" applyAlignment="1">
      <alignment horizontal="center" vertical="top" wrapText="1"/>
    </xf>
    <xf numFmtId="0" fontId="54" fillId="3" borderId="2" xfId="0" applyFont="1" applyFill="1" applyBorder="1" applyAlignment="1">
      <alignment horizontal="center" vertical="top" wrapText="1"/>
    </xf>
    <xf numFmtId="0" fontId="49" fillId="3" borderId="2" xfId="0" applyFont="1" applyFill="1" applyBorder="1" applyAlignment="1">
      <alignment horizontal="center" vertical="top" wrapText="1"/>
    </xf>
    <xf numFmtId="0" fontId="49" fillId="3" borderId="3" xfId="0" applyFont="1" applyFill="1" applyBorder="1" applyAlignment="1">
      <alignment horizontal="center" vertical="top" wrapText="1"/>
    </xf>
    <xf numFmtId="0" fontId="46" fillId="3" borderId="5" xfId="0" applyFont="1" applyFill="1" applyBorder="1" applyAlignment="1">
      <alignment horizontal="center" vertical="top" wrapText="1"/>
    </xf>
    <xf numFmtId="0" fontId="46" fillId="3" borderId="2" xfId="0" applyFont="1" applyFill="1" applyBorder="1" applyAlignment="1">
      <alignment horizontal="center" vertical="top" wrapText="1"/>
    </xf>
    <xf numFmtId="0" fontId="45" fillId="3" borderId="2" xfId="0" applyFont="1" applyFill="1" applyBorder="1" applyAlignment="1">
      <alignment horizontal="center" vertical="top" wrapText="1"/>
    </xf>
    <xf numFmtId="0" fontId="45" fillId="3" borderId="3" xfId="0" applyFont="1" applyFill="1" applyBorder="1" applyAlignment="1">
      <alignment horizontal="center" vertical="top" wrapText="1"/>
    </xf>
    <xf numFmtId="0" fontId="56" fillId="3" borderId="5" xfId="0" applyFont="1" applyFill="1" applyBorder="1" applyAlignment="1">
      <alignment horizontal="center" vertical="top" wrapText="1"/>
    </xf>
    <xf numFmtId="0" fontId="56" fillId="3" borderId="2" xfId="0" applyFont="1" applyFill="1" applyBorder="1" applyAlignment="1">
      <alignment horizontal="center" vertical="top" wrapText="1"/>
    </xf>
    <xf numFmtId="0" fontId="56" fillId="3" borderId="3" xfId="0" applyFont="1" applyFill="1" applyBorder="1" applyAlignment="1">
      <alignment horizontal="center" vertical="top" wrapText="1"/>
    </xf>
    <xf numFmtId="0" fontId="44" fillId="3" borderId="1" xfId="0" applyFont="1" applyFill="1" applyBorder="1" applyAlignment="1">
      <alignment horizontal="center" vertical="top" wrapText="1"/>
    </xf>
    <xf numFmtId="0" fontId="56" fillId="3" borderId="1" xfId="0" applyFont="1" applyFill="1" applyBorder="1" applyAlignment="1">
      <alignment horizontal="center" vertical="top" wrapText="1"/>
    </xf>
    <xf numFmtId="0" fontId="56" fillId="3" borderId="1" xfId="0" applyFont="1" applyFill="1" applyBorder="1" applyAlignment="1">
      <alignment horizontal="center" wrapText="1"/>
    </xf>
    <xf numFmtId="0" fontId="44" fillId="3" borderId="4" xfId="0" applyFont="1" applyFill="1" applyBorder="1" applyAlignment="1">
      <alignment horizontal="center" vertical="top" wrapText="1"/>
    </xf>
    <xf numFmtId="0" fontId="45" fillId="0" borderId="4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wrapText="1"/>
    </xf>
    <xf numFmtId="0" fontId="46" fillId="0" borderId="1" xfId="0" applyFont="1" applyFill="1" applyBorder="1" applyAlignment="1">
      <alignment horizontal="center" vertical="center" wrapText="1"/>
    </xf>
    <xf numFmtId="0" fontId="51" fillId="2" borderId="0" xfId="0" applyFont="1" applyFill="1" applyAlignment="1">
      <alignment horizontal="right" wrapText="1"/>
    </xf>
    <xf numFmtId="0" fontId="60" fillId="3" borderId="8" xfId="0" applyFont="1" applyFill="1" applyBorder="1" applyAlignment="1">
      <alignment horizontal="center" vertical="top" wrapText="1"/>
    </xf>
    <xf numFmtId="0" fontId="44" fillId="3" borderId="9" xfId="0" applyFont="1" applyFill="1" applyBorder="1" applyAlignment="1">
      <alignment vertical="top" wrapText="1"/>
    </xf>
    <xf numFmtId="0" fontId="44" fillId="3" borderId="10" xfId="0" applyFont="1" applyFill="1" applyBorder="1" applyAlignment="1">
      <alignment vertical="top" wrapText="1"/>
    </xf>
    <xf numFmtId="0" fontId="61" fillId="0" borderId="0" xfId="0" applyFont="1" applyFill="1" applyAlignment="1">
      <alignment horizontal="left" vertical="center" wrapText="1"/>
    </xf>
    <xf numFmtId="0" fontId="52" fillId="2" borderId="0" xfId="0" applyFont="1" applyFill="1" applyAlignment="1">
      <alignment horizontal="right"/>
    </xf>
    <xf numFmtId="0" fontId="52" fillId="0" borderId="0" xfId="0" applyFont="1" applyBorder="1" applyAlignment="1">
      <alignment horizontal="right" wrapText="1"/>
    </xf>
    <xf numFmtId="2" fontId="57" fillId="3" borderId="2" xfId="0" applyNumberFormat="1" applyFont="1" applyFill="1" applyBorder="1" applyAlignment="1">
      <alignment horizontal="center" vertical="top" wrapText="1"/>
    </xf>
    <xf numFmtId="0" fontId="60" fillId="3" borderId="5" xfId="0" applyFont="1" applyFill="1" applyBorder="1" applyAlignment="1">
      <alignment horizontal="center" vertical="top" wrapText="1"/>
    </xf>
    <xf numFmtId="0" fontId="44" fillId="3" borderId="2" xfId="0" applyFont="1" applyFill="1" applyBorder="1" applyAlignment="1"/>
    <xf numFmtId="0" fontId="44" fillId="3" borderId="3" xfId="0" applyFont="1" applyFill="1" applyBorder="1" applyAlignment="1"/>
    <xf numFmtId="0" fontId="44" fillId="3" borderId="4" xfId="0" applyFont="1" applyFill="1" applyBorder="1" applyAlignment="1">
      <alignment horizontal="center" vertical="center" wrapText="1"/>
    </xf>
    <xf numFmtId="0" fontId="44" fillId="3" borderId="6" xfId="0" applyFont="1" applyFill="1" applyBorder="1" applyAlignment="1">
      <alignment horizontal="center" vertical="center" wrapText="1"/>
    </xf>
    <xf numFmtId="0" fontId="44" fillId="3" borderId="7" xfId="0" applyFont="1" applyFill="1" applyBorder="1" applyAlignment="1">
      <alignment horizontal="center" vertical="center" wrapText="1"/>
    </xf>
    <xf numFmtId="0" fontId="38" fillId="3" borderId="4" xfId="0" applyFont="1" applyFill="1" applyBorder="1" applyAlignment="1">
      <alignment horizontal="center" vertical="center" wrapText="1"/>
    </xf>
    <xf numFmtId="0" fontId="39" fillId="3" borderId="6" xfId="0" applyFont="1" applyFill="1" applyBorder="1" applyAlignment="1">
      <alignment vertical="center" wrapText="1"/>
    </xf>
    <xf numFmtId="0" fontId="39" fillId="3" borderId="7" xfId="0" applyFont="1" applyFill="1" applyBorder="1" applyAlignment="1">
      <alignment vertical="center" wrapText="1"/>
    </xf>
    <xf numFmtId="0" fontId="44" fillId="3" borderId="2" xfId="0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0" fontId="60" fillId="3" borderId="4" xfId="0" applyFont="1" applyFill="1" applyBorder="1" applyAlignment="1">
      <alignment horizontal="center" vertical="top" wrapText="1"/>
    </xf>
    <xf numFmtId="0" fontId="60" fillId="3" borderId="6" xfId="0" applyFont="1" applyFill="1" applyBorder="1" applyAlignment="1">
      <alignment horizontal="center" vertical="top" wrapText="1"/>
    </xf>
    <xf numFmtId="0" fontId="60" fillId="3" borderId="7" xfId="0" applyFont="1" applyFill="1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9" fillId="3" borderId="2" xfId="0" applyFont="1" applyFill="1" applyBorder="1" applyAlignment="1"/>
    <xf numFmtId="0" fontId="49" fillId="3" borderId="3" xfId="0" applyFont="1" applyFill="1" applyBorder="1" applyAlignment="1"/>
    <xf numFmtId="0" fontId="44" fillId="3" borderId="9" xfId="0" applyFont="1" applyFill="1" applyBorder="1" applyAlignment="1">
      <alignment horizontal="center" vertical="top" wrapText="1"/>
    </xf>
    <xf numFmtId="0" fontId="44" fillId="3" borderId="10" xfId="0" applyFont="1" applyFill="1" applyBorder="1" applyAlignment="1">
      <alignment horizontal="center" vertical="top" wrapText="1"/>
    </xf>
    <xf numFmtId="0" fontId="44" fillId="3" borderId="0" xfId="0" applyFont="1" applyFill="1" applyBorder="1" applyAlignment="1">
      <alignment horizontal="center" vertical="top" wrapText="1"/>
    </xf>
    <xf numFmtId="0" fontId="44" fillId="3" borderId="14" xfId="0" applyFont="1" applyFill="1" applyBorder="1" applyAlignment="1">
      <alignment horizontal="center" vertical="top" wrapText="1"/>
    </xf>
    <xf numFmtId="0" fontId="44" fillId="3" borderId="15" xfId="0" applyFont="1" applyFill="1" applyBorder="1" applyAlignment="1">
      <alignment horizontal="center" vertical="top" wrapText="1"/>
    </xf>
    <xf numFmtId="0" fontId="44" fillId="3" borderId="12" xfId="0" applyFont="1" applyFill="1" applyBorder="1" applyAlignment="1">
      <alignment horizontal="center" vertical="top" wrapText="1"/>
    </xf>
    <xf numFmtId="0" fontId="54" fillId="3" borderId="3" xfId="0" applyFont="1" applyFill="1" applyBorder="1" applyAlignment="1">
      <alignment horizontal="center" vertical="top" wrapText="1"/>
    </xf>
    <xf numFmtId="0" fontId="56" fillId="3" borderId="4" xfId="0" applyFont="1" applyFill="1" applyBorder="1" applyAlignment="1">
      <alignment horizontal="center" vertical="top" wrapText="1"/>
    </xf>
    <xf numFmtId="0" fontId="56" fillId="3" borderId="6" xfId="0" applyFont="1" applyFill="1" applyBorder="1" applyAlignment="1">
      <alignment horizontal="center" vertical="top" wrapText="1"/>
    </xf>
    <xf numFmtId="0" fontId="56" fillId="3" borderId="7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wrapText="1"/>
    </xf>
    <xf numFmtId="0" fontId="44" fillId="3" borderId="1" xfId="0" applyFont="1" applyFill="1" applyBorder="1" applyAlignment="1">
      <alignment horizontal="center" wrapText="1"/>
    </xf>
    <xf numFmtId="0" fontId="44" fillId="3" borderId="5" xfId="0" applyFont="1" applyFill="1" applyBorder="1" applyAlignment="1">
      <alignment horizontal="center" vertical="top" wrapText="1"/>
    </xf>
    <xf numFmtId="0" fontId="44" fillId="3" borderId="2" xfId="0" applyFont="1" applyFill="1" applyBorder="1" applyAlignment="1">
      <alignment horizontal="center" vertical="top" wrapText="1"/>
    </xf>
    <xf numFmtId="0" fontId="44" fillId="3" borderId="3" xfId="0" applyFont="1" applyFill="1" applyBorder="1" applyAlignment="1">
      <alignment horizontal="center" vertical="top" wrapText="1"/>
    </xf>
    <xf numFmtId="0" fontId="46" fillId="3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/>
    </xf>
    <xf numFmtId="0" fontId="54" fillId="3" borderId="4" xfId="0" applyFont="1" applyFill="1" applyBorder="1" applyAlignment="1">
      <alignment horizontal="center" vertical="center" wrapText="1"/>
    </xf>
    <xf numFmtId="0" fontId="49" fillId="3" borderId="6" xfId="0" applyFont="1" applyFill="1" applyBorder="1" applyAlignment="1">
      <alignment horizontal="center" vertical="center" wrapText="1"/>
    </xf>
    <xf numFmtId="0" fontId="49" fillId="3" borderId="7" xfId="0" applyFont="1" applyFill="1" applyBorder="1" applyAlignment="1">
      <alignment horizontal="center" vertical="center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44" fillId="3" borderId="1" xfId="0" applyFont="1" applyFill="1" applyBorder="1" applyAlignment="1"/>
    <xf numFmtId="0" fontId="44" fillId="3" borderId="8" xfId="0" applyFont="1" applyFill="1" applyBorder="1" applyAlignment="1">
      <alignment horizontal="center" vertical="top" wrapText="1"/>
    </xf>
    <xf numFmtId="0" fontId="44" fillId="3" borderId="10" xfId="0" applyFont="1" applyFill="1" applyBorder="1" applyAlignment="1">
      <alignment horizontal="center"/>
    </xf>
    <xf numFmtId="0" fontId="44" fillId="3" borderId="13" xfId="0" applyFont="1" applyFill="1" applyBorder="1" applyAlignment="1">
      <alignment horizontal="center"/>
    </xf>
    <xf numFmtId="0" fontId="44" fillId="3" borderId="14" xfId="0" applyFont="1" applyFill="1" applyBorder="1" applyAlignment="1">
      <alignment horizontal="center"/>
    </xf>
    <xf numFmtId="2" fontId="44" fillId="3" borderId="1" xfId="0" applyNumberFormat="1" applyFont="1" applyFill="1" applyBorder="1" applyAlignment="1">
      <alignment horizontal="center" vertical="top" wrapText="1"/>
    </xf>
    <xf numFmtId="2" fontId="44" fillId="3" borderId="8" xfId="0" applyNumberFormat="1" applyFont="1" applyFill="1" applyBorder="1" applyAlignment="1">
      <alignment horizontal="center" vertical="top" wrapText="1"/>
    </xf>
    <xf numFmtId="0" fontId="44" fillId="3" borderId="13" xfId="0" applyFont="1" applyFill="1" applyBorder="1" applyAlignment="1">
      <alignment horizontal="center" vertical="top" wrapText="1"/>
    </xf>
    <xf numFmtId="0" fontId="44" fillId="3" borderId="11" xfId="0" applyFont="1" applyFill="1" applyBorder="1" applyAlignment="1">
      <alignment horizontal="center" vertical="top" wrapText="1"/>
    </xf>
    <xf numFmtId="2" fontId="57" fillId="3" borderId="4" xfId="0" applyNumberFormat="1" applyFont="1" applyFill="1" applyBorder="1" applyAlignment="1">
      <alignment horizontal="center" vertical="top" wrapText="1"/>
    </xf>
    <xf numFmtId="0" fontId="44" fillId="3" borderId="11" xfId="0" applyFont="1" applyFill="1" applyBorder="1" applyAlignment="1">
      <alignment horizontal="center"/>
    </xf>
    <xf numFmtId="0" fontId="44" fillId="3" borderId="12" xfId="0" applyFont="1" applyFill="1" applyBorder="1" applyAlignment="1">
      <alignment horizontal="center"/>
    </xf>
    <xf numFmtId="0" fontId="54" fillId="3" borderId="8" xfId="0" applyFont="1" applyFill="1" applyBorder="1" applyAlignment="1">
      <alignment horizontal="center" vertical="top" wrapText="1"/>
    </xf>
    <xf numFmtId="0" fontId="54" fillId="3" borderId="13" xfId="0" applyFont="1" applyFill="1" applyBorder="1" applyAlignment="1">
      <alignment horizontal="center" vertical="top" wrapText="1"/>
    </xf>
    <xf numFmtId="0" fontId="54" fillId="3" borderId="11" xfId="0" applyFont="1" applyFill="1" applyBorder="1" applyAlignment="1">
      <alignment horizontal="center" vertical="top" wrapText="1"/>
    </xf>
    <xf numFmtId="0" fontId="54" fillId="3" borderId="1" xfId="0" applyFont="1" applyFill="1" applyBorder="1" applyAlignment="1">
      <alignment horizontal="center" vertical="top" wrapText="1"/>
    </xf>
    <xf numFmtId="0" fontId="49" fillId="3" borderId="1" xfId="0" applyFont="1" applyFill="1" applyBorder="1" applyAlignment="1">
      <alignment horizontal="center" vertical="top" wrapText="1"/>
    </xf>
    <xf numFmtId="0" fontId="55" fillId="3" borderId="4" xfId="0" applyFont="1" applyFill="1" applyBorder="1" applyAlignment="1">
      <alignment horizontal="left" vertical="top" wrapText="1"/>
    </xf>
    <xf numFmtId="0" fontId="55" fillId="3" borderId="6" xfId="0" applyFont="1" applyFill="1" applyBorder="1" applyAlignment="1">
      <alignment horizontal="left" vertical="top" wrapText="1"/>
    </xf>
    <xf numFmtId="0" fontId="55" fillId="3" borderId="7" xfId="0" applyFont="1" applyFill="1" applyBorder="1" applyAlignment="1">
      <alignment horizontal="left" vertical="top" wrapText="1"/>
    </xf>
    <xf numFmtId="0" fontId="46" fillId="3" borderId="4" xfId="0" applyFont="1" applyFill="1" applyBorder="1" applyAlignment="1">
      <alignment horizontal="center" vertical="top" wrapText="1"/>
    </xf>
    <xf numFmtId="0" fontId="46" fillId="3" borderId="6" xfId="0" applyFont="1" applyFill="1" applyBorder="1" applyAlignment="1">
      <alignment horizontal="center" vertical="top" wrapText="1"/>
    </xf>
    <xf numFmtId="0" fontId="46" fillId="3" borderId="7" xfId="0" applyFont="1" applyFill="1" applyBorder="1" applyAlignment="1">
      <alignment horizontal="center" vertical="top" wrapText="1"/>
    </xf>
    <xf numFmtId="0" fontId="54" fillId="3" borderId="6" xfId="0" applyFont="1" applyFill="1" applyBorder="1" applyAlignment="1">
      <alignment horizontal="center"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49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1073"/>
  <sheetViews>
    <sheetView tabSelected="1" view="pageBreakPreview" topLeftCell="AG1" zoomScale="25" zoomScaleNormal="50" zoomScaleSheetLayoutView="25" workbookViewId="0">
      <selection activeCell="AF4" sqref="AF4:BI4"/>
    </sheetView>
  </sheetViews>
  <sheetFormatPr defaultColWidth="9.109375" defaultRowHeight="18" x14ac:dyDescent="0.35"/>
  <cols>
    <col min="1" max="1" width="86.109375" style="1" customWidth="1"/>
    <col min="2" max="2" width="70.5546875" style="1" customWidth="1"/>
    <col min="3" max="3" width="67.109375" style="1" customWidth="1"/>
    <col min="4" max="12" width="49.33203125" style="1" customWidth="1"/>
    <col min="13" max="14" width="52.5546875" style="1" customWidth="1"/>
    <col min="15" max="15" width="46.5546875" style="1" customWidth="1"/>
    <col min="16" max="17" width="48.5546875" style="1" customWidth="1"/>
    <col min="18" max="18" width="43.6640625" style="1" customWidth="1"/>
    <col min="19" max="19" width="36.109375" style="1" customWidth="1"/>
    <col min="20" max="20" width="49.44140625" style="1" customWidth="1"/>
    <col min="21" max="21" width="43.6640625" style="1" customWidth="1"/>
    <col min="22" max="28" width="46.6640625" style="1" customWidth="1"/>
    <col min="29" max="29" width="50.33203125" style="1" customWidth="1"/>
    <col min="30" max="30" width="47.109375" style="1" customWidth="1"/>
    <col min="31" max="31" width="41.33203125" style="1" customWidth="1"/>
    <col min="32" max="32" width="40.5546875" style="1" hidden="1" customWidth="1"/>
    <col min="33" max="33" width="40.5546875" style="1" customWidth="1"/>
    <col min="34" max="35" width="39.5546875" style="1" customWidth="1"/>
    <col min="36" max="36" width="35.6640625" style="1" customWidth="1"/>
    <col min="37" max="37" width="20.6640625" style="1" hidden="1" customWidth="1"/>
    <col min="38" max="38" width="39.33203125" style="1" customWidth="1"/>
    <col min="39" max="39" width="37.33203125" style="1" customWidth="1"/>
    <col min="40" max="41" width="41.6640625" style="1" customWidth="1"/>
    <col min="42" max="42" width="52.6640625" style="1" customWidth="1"/>
    <col min="43" max="43" width="48.6640625" style="1" customWidth="1"/>
    <col min="44" max="44" width="43.6640625" style="2" customWidth="1"/>
    <col min="45" max="45" width="44.6640625" style="2" customWidth="1"/>
    <col min="46" max="46" width="52.33203125" style="2" customWidth="1"/>
    <col min="47" max="47" width="49.6640625" style="2" customWidth="1"/>
    <col min="48" max="50" width="41.33203125" style="2" customWidth="1"/>
    <col min="51" max="53" width="35.6640625" style="2" customWidth="1"/>
    <col min="54" max="54" width="38" style="2" customWidth="1"/>
    <col min="55" max="60" width="43.109375" style="2" customWidth="1"/>
    <col min="61" max="61" width="50.33203125" style="2" customWidth="1"/>
    <col min="62" max="62" width="4.88671875" style="38" customWidth="1"/>
    <col min="63" max="70" width="9.109375" style="38"/>
    <col min="71" max="16384" width="9.109375" style="2"/>
  </cols>
  <sheetData>
    <row r="1" spans="1:70" s="45" customFormat="1" ht="43.5" customHeight="1" x14ac:dyDescent="0.8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101"/>
      <c r="AF1" s="102"/>
      <c r="AG1" s="102"/>
      <c r="AH1" s="102"/>
      <c r="AI1" s="102"/>
      <c r="AJ1" s="103"/>
      <c r="AK1" s="136" t="s">
        <v>9</v>
      </c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59"/>
      <c r="BK1" s="46"/>
      <c r="BL1" s="46"/>
      <c r="BM1" s="46"/>
      <c r="BN1" s="46"/>
      <c r="BO1" s="46"/>
      <c r="BP1" s="46"/>
      <c r="BQ1" s="46"/>
      <c r="BR1" s="46"/>
    </row>
    <row r="2" spans="1:70" s="45" customFormat="1" ht="44.25" customHeight="1" x14ac:dyDescent="0.8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142" t="s">
        <v>11</v>
      </c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57"/>
      <c r="BK2" s="46"/>
      <c r="BL2" s="46"/>
      <c r="BM2" s="46"/>
      <c r="BN2" s="46"/>
      <c r="BO2" s="46"/>
      <c r="BP2" s="46"/>
      <c r="BQ2" s="46"/>
      <c r="BR2" s="46"/>
    </row>
    <row r="3" spans="1:70" s="45" customFormat="1" ht="46.2" x14ac:dyDescent="0.8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101"/>
      <c r="AF3" s="141" t="s">
        <v>45</v>
      </c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56"/>
      <c r="BK3" s="46"/>
      <c r="BL3" s="46"/>
      <c r="BM3" s="46"/>
      <c r="BN3" s="46"/>
      <c r="BO3" s="46"/>
      <c r="BP3" s="46"/>
      <c r="BQ3" s="46"/>
      <c r="BR3" s="46"/>
    </row>
    <row r="4" spans="1:70" s="45" customFormat="1" ht="46.2" x14ac:dyDescent="0.8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104"/>
      <c r="AF4" s="141" t="s">
        <v>48</v>
      </c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56"/>
      <c r="BK4" s="46"/>
      <c r="BL4" s="46"/>
      <c r="BM4" s="46"/>
      <c r="BN4" s="46"/>
      <c r="BO4" s="46"/>
      <c r="BP4" s="46"/>
      <c r="BQ4" s="46"/>
      <c r="BR4" s="46"/>
    </row>
    <row r="5" spans="1:70" s="56" customFormat="1" ht="49.5" customHeight="1" x14ac:dyDescent="0.8">
      <c r="C5" s="140" t="s">
        <v>43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57"/>
      <c r="BK5" s="57"/>
      <c r="BL5" s="57"/>
      <c r="BM5" s="57"/>
      <c r="BN5" s="57"/>
      <c r="BO5" s="57"/>
      <c r="BP5" s="57"/>
      <c r="BQ5" s="57"/>
      <c r="BR5" s="57"/>
    </row>
    <row r="6" spans="1:70" s="1" customFormat="1" ht="43.2" customHeight="1" x14ac:dyDescent="0.55000000000000004">
      <c r="A6" s="34"/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3"/>
      <c r="AG6" s="33"/>
      <c r="AH6" s="36"/>
      <c r="AI6" s="36"/>
      <c r="AJ6" s="33"/>
      <c r="AK6" s="33"/>
      <c r="AL6" s="33"/>
      <c r="AM6" s="33"/>
      <c r="AN6" s="33"/>
      <c r="AO6" s="33"/>
      <c r="AP6" s="33"/>
      <c r="AQ6" s="33"/>
      <c r="AR6" s="37"/>
      <c r="AS6" s="37"/>
      <c r="AT6" s="37"/>
      <c r="AU6" s="37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105" t="s">
        <v>40</v>
      </c>
      <c r="BJ6" s="40"/>
      <c r="BK6" s="40"/>
      <c r="BL6" s="40"/>
      <c r="BM6" s="40"/>
      <c r="BN6" s="40"/>
      <c r="BO6" s="40"/>
      <c r="BP6" s="40"/>
      <c r="BQ6" s="40"/>
      <c r="BR6" s="40"/>
    </row>
    <row r="7" spans="1:70" s="49" customFormat="1" ht="148.94999999999999" customHeight="1" x14ac:dyDescent="0.4">
      <c r="A7" s="113" t="s">
        <v>1</v>
      </c>
      <c r="B7" s="130" t="s">
        <v>0</v>
      </c>
      <c r="C7" s="131"/>
      <c r="D7" s="147" t="s">
        <v>17</v>
      </c>
      <c r="E7" s="148"/>
      <c r="F7" s="148"/>
      <c r="G7" s="148"/>
      <c r="H7" s="148"/>
      <c r="I7" s="148"/>
      <c r="J7" s="148"/>
      <c r="K7" s="148"/>
      <c r="L7" s="148"/>
      <c r="M7" s="126" t="s">
        <v>17</v>
      </c>
      <c r="N7" s="199"/>
      <c r="O7" s="199"/>
      <c r="P7" s="199"/>
      <c r="Q7" s="199"/>
      <c r="R7" s="199"/>
      <c r="S7" s="199"/>
      <c r="T7" s="199"/>
      <c r="U7" s="199"/>
      <c r="V7" s="129" t="s">
        <v>36</v>
      </c>
      <c r="W7" s="181"/>
      <c r="X7" s="181"/>
      <c r="Y7" s="181"/>
      <c r="Z7" s="181"/>
      <c r="AA7" s="181"/>
      <c r="AB7" s="181"/>
      <c r="AC7" s="182"/>
      <c r="AD7" s="161" t="s">
        <v>42</v>
      </c>
      <c r="AE7" s="162"/>
      <c r="AF7" s="143"/>
      <c r="AG7" s="188" t="s">
        <v>8</v>
      </c>
      <c r="AH7" s="126"/>
      <c r="AI7" s="189" t="s">
        <v>26</v>
      </c>
      <c r="AJ7" s="162"/>
      <c r="AK7" s="192"/>
      <c r="AL7" s="189" t="s">
        <v>28</v>
      </c>
      <c r="AM7" s="162"/>
      <c r="AN7" s="137" t="s">
        <v>6</v>
      </c>
      <c r="AO7" s="138"/>
      <c r="AP7" s="138"/>
      <c r="AQ7" s="139"/>
      <c r="AR7" s="137" t="s">
        <v>6</v>
      </c>
      <c r="AS7" s="138"/>
      <c r="AT7" s="138"/>
      <c r="AU7" s="139"/>
      <c r="AV7" s="126" t="s">
        <v>30</v>
      </c>
      <c r="AW7" s="183"/>
      <c r="AX7" s="184" t="s">
        <v>29</v>
      </c>
      <c r="AY7" s="185"/>
      <c r="AZ7" s="184" t="s">
        <v>32</v>
      </c>
      <c r="BA7" s="162"/>
      <c r="BB7" s="184" t="s">
        <v>27</v>
      </c>
      <c r="BC7" s="185"/>
      <c r="BD7" s="184" t="s">
        <v>14</v>
      </c>
      <c r="BE7" s="185"/>
      <c r="BF7" s="184" t="s">
        <v>15</v>
      </c>
      <c r="BG7" s="185"/>
      <c r="BH7" s="184" t="s">
        <v>31</v>
      </c>
      <c r="BI7" s="185"/>
      <c r="BJ7" s="48"/>
      <c r="BK7" s="48"/>
      <c r="BL7" s="48"/>
      <c r="BM7" s="48"/>
      <c r="BN7" s="48"/>
      <c r="BO7" s="48"/>
      <c r="BP7" s="48"/>
      <c r="BQ7" s="48"/>
      <c r="BR7" s="48"/>
    </row>
    <row r="8" spans="1:70" s="49" customFormat="1" ht="72" customHeight="1" x14ac:dyDescent="0.4">
      <c r="A8" s="113"/>
      <c r="B8" s="132" t="s">
        <v>25</v>
      </c>
      <c r="C8" s="135" t="s">
        <v>34</v>
      </c>
      <c r="D8" s="176" t="s">
        <v>34</v>
      </c>
      <c r="E8" s="177"/>
      <c r="F8" s="177"/>
      <c r="G8" s="177"/>
      <c r="H8" s="177"/>
      <c r="I8" s="177"/>
      <c r="J8" s="177"/>
      <c r="K8" s="177"/>
      <c r="L8" s="177"/>
      <c r="M8" s="176" t="s">
        <v>44</v>
      </c>
      <c r="N8" s="177"/>
      <c r="O8" s="177"/>
      <c r="P8" s="177"/>
      <c r="Q8" s="177"/>
      <c r="R8" s="177"/>
      <c r="S8" s="177"/>
      <c r="T8" s="177"/>
      <c r="U8" s="177"/>
      <c r="V8" s="168" t="s">
        <v>34</v>
      </c>
      <c r="W8" s="169"/>
      <c r="X8" s="169"/>
      <c r="Y8" s="170"/>
      <c r="Z8" s="203" t="s">
        <v>44</v>
      </c>
      <c r="AA8" s="204"/>
      <c r="AB8" s="204"/>
      <c r="AC8" s="205"/>
      <c r="AD8" s="163"/>
      <c r="AE8" s="164"/>
      <c r="AF8" s="143"/>
      <c r="AG8" s="126"/>
      <c r="AH8" s="126"/>
      <c r="AI8" s="190"/>
      <c r="AJ8" s="164"/>
      <c r="AK8" s="192"/>
      <c r="AL8" s="190"/>
      <c r="AM8" s="164"/>
      <c r="AN8" s="150" t="s">
        <v>34</v>
      </c>
      <c r="AO8" s="151"/>
      <c r="AP8" s="151"/>
      <c r="AQ8" s="152"/>
      <c r="AR8" s="150" t="s">
        <v>44</v>
      </c>
      <c r="AS8" s="151"/>
      <c r="AT8" s="151"/>
      <c r="AU8" s="152"/>
      <c r="AV8" s="183"/>
      <c r="AW8" s="183"/>
      <c r="AX8" s="186"/>
      <c r="AY8" s="187"/>
      <c r="AZ8" s="190"/>
      <c r="BA8" s="164"/>
      <c r="BB8" s="186"/>
      <c r="BC8" s="187"/>
      <c r="BD8" s="186"/>
      <c r="BE8" s="187"/>
      <c r="BF8" s="186"/>
      <c r="BG8" s="187"/>
      <c r="BH8" s="186"/>
      <c r="BI8" s="187"/>
      <c r="BJ8" s="48"/>
      <c r="BK8" s="48"/>
      <c r="BL8" s="48"/>
      <c r="BM8" s="48"/>
      <c r="BN8" s="48"/>
      <c r="BO8" s="48"/>
      <c r="BP8" s="48"/>
      <c r="BQ8" s="48"/>
      <c r="BR8" s="48"/>
    </row>
    <row r="9" spans="1:70" s="49" customFormat="1" ht="36" customHeight="1" x14ac:dyDescent="0.4">
      <c r="A9" s="113"/>
      <c r="B9" s="133"/>
      <c r="C9" s="133"/>
      <c r="D9" s="119" t="s">
        <v>35</v>
      </c>
      <c r="E9" s="106" t="s">
        <v>3</v>
      </c>
      <c r="F9" s="107"/>
      <c r="G9" s="107"/>
      <c r="H9" s="107"/>
      <c r="I9" s="107"/>
      <c r="J9" s="107"/>
      <c r="K9" s="107"/>
      <c r="L9" s="107"/>
      <c r="M9" s="115" t="s">
        <v>35</v>
      </c>
      <c r="N9" s="200" t="s">
        <v>3</v>
      </c>
      <c r="O9" s="201"/>
      <c r="P9" s="201"/>
      <c r="Q9" s="201"/>
      <c r="R9" s="201"/>
      <c r="S9" s="201"/>
      <c r="T9" s="201"/>
      <c r="U9" s="202"/>
      <c r="V9" s="123" t="s">
        <v>41</v>
      </c>
      <c r="W9" s="178" t="s">
        <v>22</v>
      </c>
      <c r="X9" s="206"/>
      <c r="Y9" s="179"/>
      <c r="Z9" s="123" t="s">
        <v>41</v>
      </c>
      <c r="AA9" s="207" t="s">
        <v>22</v>
      </c>
      <c r="AB9" s="207"/>
      <c r="AC9" s="208"/>
      <c r="AD9" s="163"/>
      <c r="AE9" s="164"/>
      <c r="AF9" s="143"/>
      <c r="AG9" s="126"/>
      <c r="AH9" s="126"/>
      <c r="AI9" s="190"/>
      <c r="AJ9" s="164"/>
      <c r="AK9" s="192"/>
      <c r="AL9" s="190"/>
      <c r="AM9" s="164"/>
      <c r="AN9" s="144" t="s">
        <v>4</v>
      </c>
      <c r="AO9" s="155" t="s">
        <v>3</v>
      </c>
      <c r="AP9" s="156"/>
      <c r="AQ9" s="157"/>
      <c r="AR9" s="158" t="s">
        <v>46</v>
      </c>
      <c r="AS9" s="155" t="s">
        <v>3</v>
      </c>
      <c r="AT9" s="156"/>
      <c r="AU9" s="157"/>
      <c r="AV9" s="183"/>
      <c r="AW9" s="183"/>
      <c r="AX9" s="186"/>
      <c r="AY9" s="187"/>
      <c r="AZ9" s="190"/>
      <c r="BA9" s="164"/>
      <c r="BB9" s="186"/>
      <c r="BC9" s="187"/>
      <c r="BD9" s="186"/>
      <c r="BE9" s="187"/>
      <c r="BF9" s="186"/>
      <c r="BG9" s="187"/>
      <c r="BH9" s="186"/>
      <c r="BI9" s="187"/>
      <c r="BJ9" s="48"/>
      <c r="BK9" s="48"/>
      <c r="BL9" s="48"/>
      <c r="BM9" s="48"/>
      <c r="BN9" s="48"/>
      <c r="BO9" s="48"/>
      <c r="BP9" s="48"/>
      <c r="BQ9" s="48"/>
      <c r="BR9" s="48"/>
    </row>
    <row r="10" spans="1:70" s="49" customFormat="1" ht="67.2" customHeight="1" x14ac:dyDescent="0.4">
      <c r="A10" s="113"/>
      <c r="B10" s="133"/>
      <c r="C10" s="133"/>
      <c r="D10" s="120"/>
      <c r="E10" s="123" t="s">
        <v>23</v>
      </c>
      <c r="F10" s="126" t="s">
        <v>2</v>
      </c>
      <c r="G10" s="126"/>
      <c r="H10" s="126"/>
      <c r="I10" s="127" t="s">
        <v>24</v>
      </c>
      <c r="J10" s="126" t="s">
        <v>5</v>
      </c>
      <c r="K10" s="126"/>
      <c r="L10" s="129"/>
      <c r="M10" s="116"/>
      <c r="N10" s="173" t="s">
        <v>23</v>
      </c>
      <c r="O10" s="126" t="s">
        <v>2</v>
      </c>
      <c r="P10" s="126"/>
      <c r="Q10" s="126"/>
      <c r="R10" s="126" t="s">
        <v>24</v>
      </c>
      <c r="S10" s="126" t="s">
        <v>5</v>
      </c>
      <c r="T10" s="126"/>
      <c r="U10" s="126"/>
      <c r="V10" s="124"/>
      <c r="W10" s="195" t="s">
        <v>37</v>
      </c>
      <c r="X10" s="115" t="s">
        <v>38</v>
      </c>
      <c r="Y10" s="198" t="s">
        <v>47</v>
      </c>
      <c r="Z10" s="124"/>
      <c r="AA10" s="195" t="s">
        <v>37</v>
      </c>
      <c r="AB10" s="115" t="s">
        <v>38</v>
      </c>
      <c r="AC10" s="198" t="s">
        <v>39</v>
      </c>
      <c r="AD10" s="163"/>
      <c r="AE10" s="164"/>
      <c r="AF10" s="143"/>
      <c r="AG10" s="126"/>
      <c r="AH10" s="126"/>
      <c r="AI10" s="190"/>
      <c r="AJ10" s="164"/>
      <c r="AK10" s="192"/>
      <c r="AL10" s="190"/>
      <c r="AM10" s="164"/>
      <c r="AN10" s="174"/>
      <c r="AO10" s="144" t="s">
        <v>6</v>
      </c>
      <c r="AP10" s="144" t="s">
        <v>10</v>
      </c>
      <c r="AQ10" s="144" t="s">
        <v>7</v>
      </c>
      <c r="AR10" s="116"/>
      <c r="AS10" s="144" t="s">
        <v>6</v>
      </c>
      <c r="AT10" s="144" t="s">
        <v>10</v>
      </c>
      <c r="AU10" s="144" t="s">
        <v>7</v>
      </c>
      <c r="AV10" s="183"/>
      <c r="AW10" s="183"/>
      <c r="AX10" s="186"/>
      <c r="AY10" s="187"/>
      <c r="AZ10" s="190"/>
      <c r="BA10" s="164"/>
      <c r="BB10" s="186"/>
      <c r="BC10" s="187"/>
      <c r="BD10" s="186"/>
      <c r="BE10" s="187"/>
      <c r="BF10" s="186"/>
      <c r="BG10" s="187"/>
      <c r="BH10" s="186"/>
      <c r="BI10" s="187"/>
      <c r="BJ10" s="48"/>
      <c r="BK10" s="48"/>
      <c r="BL10" s="48"/>
      <c r="BM10" s="48"/>
      <c r="BN10" s="48"/>
      <c r="BO10" s="48"/>
      <c r="BP10" s="48"/>
      <c r="BQ10" s="48"/>
      <c r="BR10" s="48"/>
    </row>
    <row r="11" spans="1:70" s="49" customFormat="1" ht="62.4" customHeight="1" x14ac:dyDescent="0.4">
      <c r="A11" s="113"/>
      <c r="B11" s="134"/>
      <c r="C11" s="134"/>
      <c r="D11" s="121"/>
      <c r="E11" s="124"/>
      <c r="F11" s="147" t="s">
        <v>18</v>
      </c>
      <c r="G11" s="148"/>
      <c r="H11" s="149"/>
      <c r="I11" s="128"/>
      <c r="J11" s="126"/>
      <c r="K11" s="172"/>
      <c r="L11" s="171"/>
      <c r="M11" s="117"/>
      <c r="N11" s="174"/>
      <c r="O11" s="178" t="s">
        <v>18</v>
      </c>
      <c r="P11" s="179"/>
      <c r="Q11" s="180"/>
      <c r="R11" s="172"/>
      <c r="S11" s="126"/>
      <c r="T11" s="172"/>
      <c r="U11" s="172"/>
      <c r="V11" s="124"/>
      <c r="W11" s="196"/>
      <c r="X11" s="116"/>
      <c r="Y11" s="198"/>
      <c r="Z11" s="124"/>
      <c r="AA11" s="196"/>
      <c r="AB11" s="116"/>
      <c r="AC11" s="198"/>
      <c r="AD11" s="165"/>
      <c r="AE11" s="166"/>
      <c r="AF11" s="110"/>
      <c r="AG11" s="126"/>
      <c r="AH11" s="126"/>
      <c r="AI11" s="191"/>
      <c r="AJ11" s="166"/>
      <c r="AK11" s="110"/>
      <c r="AL11" s="191"/>
      <c r="AM11" s="166"/>
      <c r="AN11" s="145"/>
      <c r="AO11" s="153"/>
      <c r="AP11" s="145"/>
      <c r="AQ11" s="145"/>
      <c r="AR11" s="159"/>
      <c r="AS11" s="153"/>
      <c r="AT11" s="145"/>
      <c r="AU11" s="145"/>
      <c r="AV11" s="183"/>
      <c r="AW11" s="183"/>
      <c r="AX11" s="186"/>
      <c r="AY11" s="187"/>
      <c r="AZ11" s="191"/>
      <c r="BA11" s="166"/>
      <c r="BB11" s="186"/>
      <c r="BC11" s="187"/>
      <c r="BD11" s="193"/>
      <c r="BE11" s="194"/>
      <c r="BF11" s="193"/>
      <c r="BG11" s="194"/>
      <c r="BH11" s="193"/>
      <c r="BI11" s="194"/>
      <c r="BJ11" s="48"/>
      <c r="BK11" s="48"/>
      <c r="BL11" s="48"/>
      <c r="BM11" s="48"/>
      <c r="BN11" s="48"/>
      <c r="BO11" s="48"/>
      <c r="BP11" s="48"/>
      <c r="BQ11" s="48"/>
      <c r="BR11" s="48"/>
    </row>
    <row r="12" spans="1:70" s="49" customFormat="1" ht="330" customHeight="1" x14ac:dyDescent="0.4">
      <c r="A12" s="114"/>
      <c r="B12" s="134"/>
      <c r="C12" s="134"/>
      <c r="D12" s="122"/>
      <c r="E12" s="125"/>
      <c r="F12" s="100" t="s">
        <v>19</v>
      </c>
      <c r="G12" s="108" t="s">
        <v>20</v>
      </c>
      <c r="H12" s="108" t="s">
        <v>21</v>
      </c>
      <c r="I12" s="128"/>
      <c r="J12" s="126"/>
      <c r="K12" s="172"/>
      <c r="L12" s="171"/>
      <c r="M12" s="118"/>
      <c r="N12" s="175"/>
      <c r="O12" s="109" t="s">
        <v>19</v>
      </c>
      <c r="P12" s="108" t="s">
        <v>20</v>
      </c>
      <c r="Q12" s="108" t="s">
        <v>21</v>
      </c>
      <c r="R12" s="172"/>
      <c r="S12" s="126"/>
      <c r="T12" s="172"/>
      <c r="U12" s="172"/>
      <c r="V12" s="125"/>
      <c r="W12" s="197"/>
      <c r="X12" s="167"/>
      <c r="Y12" s="198"/>
      <c r="Z12" s="125"/>
      <c r="AA12" s="197"/>
      <c r="AB12" s="167"/>
      <c r="AC12" s="198"/>
      <c r="AD12" s="111" t="s">
        <v>34</v>
      </c>
      <c r="AE12" s="111" t="s">
        <v>44</v>
      </c>
      <c r="AF12" s="112"/>
      <c r="AG12" s="111" t="s">
        <v>34</v>
      </c>
      <c r="AH12" s="111" t="s">
        <v>44</v>
      </c>
      <c r="AI12" s="111" t="s">
        <v>34</v>
      </c>
      <c r="AJ12" s="111" t="s">
        <v>44</v>
      </c>
      <c r="AK12" s="112"/>
      <c r="AL12" s="111" t="s">
        <v>34</v>
      </c>
      <c r="AM12" s="111" t="s">
        <v>44</v>
      </c>
      <c r="AN12" s="146"/>
      <c r="AO12" s="154"/>
      <c r="AP12" s="146"/>
      <c r="AQ12" s="146"/>
      <c r="AR12" s="160"/>
      <c r="AS12" s="154"/>
      <c r="AT12" s="146"/>
      <c r="AU12" s="146"/>
      <c r="AV12" s="111" t="s">
        <v>34</v>
      </c>
      <c r="AW12" s="111" t="s">
        <v>44</v>
      </c>
      <c r="AX12" s="111" t="s">
        <v>34</v>
      </c>
      <c r="AY12" s="111" t="s">
        <v>44</v>
      </c>
      <c r="AZ12" s="111" t="s">
        <v>34</v>
      </c>
      <c r="BA12" s="111" t="s">
        <v>44</v>
      </c>
      <c r="BB12" s="111" t="s">
        <v>34</v>
      </c>
      <c r="BC12" s="111" t="s">
        <v>44</v>
      </c>
      <c r="BD12" s="111" t="s">
        <v>34</v>
      </c>
      <c r="BE12" s="111" t="s">
        <v>44</v>
      </c>
      <c r="BF12" s="111" t="s">
        <v>34</v>
      </c>
      <c r="BG12" s="111" t="s">
        <v>44</v>
      </c>
      <c r="BH12" s="111" t="s">
        <v>34</v>
      </c>
      <c r="BI12" s="111" t="s">
        <v>44</v>
      </c>
      <c r="BJ12" s="48"/>
      <c r="BK12" s="48"/>
      <c r="BL12" s="48"/>
      <c r="BM12" s="48"/>
      <c r="BN12" s="48"/>
      <c r="BO12" s="48"/>
      <c r="BP12" s="48"/>
      <c r="BQ12" s="48"/>
      <c r="BR12" s="48"/>
    </row>
    <row r="13" spans="1:70" s="96" customFormat="1" ht="25.5" customHeight="1" x14ac:dyDescent="0.5">
      <c r="A13" s="88">
        <v>1</v>
      </c>
      <c r="B13" s="89">
        <v>2</v>
      </c>
      <c r="C13" s="90">
        <v>3</v>
      </c>
      <c r="D13" s="90">
        <v>4</v>
      </c>
      <c r="E13" s="90">
        <v>5</v>
      </c>
      <c r="F13" s="90">
        <v>6</v>
      </c>
      <c r="G13" s="90">
        <v>7</v>
      </c>
      <c r="H13" s="90">
        <v>8</v>
      </c>
      <c r="I13" s="90">
        <v>9</v>
      </c>
      <c r="J13" s="90">
        <v>10</v>
      </c>
      <c r="K13" s="90">
        <v>11</v>
      </c>
      <c r="L13" s="91">
        <v>12</v>
      </c>
      <c r="M13" s="90">
        <v>13</v>
      </c>
      <c r="N13" s="90">
        <v>14</v>
      </c>
      <c r="O13" s="90">
        <v>15</v>
      </c>
      <c r="P13" s="90">
        <v>16</v>
      </c>
      <c r="Q13" s="90">
        <v>17</v>
      </c>
      <c r="R13" s="90">
        <v>18</v>
      </c>
      <c r="S13" s="90">
        <v>19</v>
      </c>
      <c r="T13" s="91">
        <v>20</v>
      </c>
      <c r="U13" s="91">
        <v>21</v>
      </c>
      <c r="V13" s="90">
        <v>22</v>
      </c>
      <c r="W13" s="90">
        <v>23</v>
      </c>
      <c r="X13" s="90">
        <v>24</v>
      </c>
      <c r="Y13" s="90">
        <v>25</v>
      </c>
      <c r="Z13" s="90">
        <v>26</v>
      </c>
      <c r="AA13" s="90">
        <v>27</v>
      </c>
      <c r="AB13" s="90">
        <v>28</v>
      </c>
      <c r="AC13" s="92">
        <v>29</v>
      </c>
      <c r="AD13" s="90">
        <v>30</v>
      </c>
      <c r="AE13" s="90">
        <v>31</v>
      </c>
      <c r="AF13" s="93">
        <v>39</v>
      </c>
      <c r="AG13" s="93">
        <v>32</v>
      </c>
      <c r="AH13" s="93">
        <v>33</v>
      </c>
      <c r="AI13" s="93">
        <v>34</v>
      </c>
      <c r="AJ13" s="93">
        <v>35</v>
      </c>
      <c r="AK13" s="93">
        <v>43</v>
      </c>
      <c r="AL13" s="93">
        <v>36</v>
      </c>
      <c r="AM13" s="93">
        <v>37</v>
      </c>
      <c r="AN13" s="93">
        <v>38</v>
      </c>
      <c r="AO13" s="93">
        <v>39</v>
      </c>
      <c r="AP13" s="93">
        <v>40</v>
      </c>
      <c r="AQ13" s="93">
        <v>41</v>
      </c>
      <c r="AR13" s="93">
        <v>42</v>
      </c>
      <c r="AS13" s="93">
        <v>43</v>
      </c>
      <c r="AT13" s="93">
        <v>44</v>
      </c>
      <c r="AU13" s="93">
        <v>45</v>
      </c>
      <c r="AV13" s="93">
        <v>46</v>
      </c>
      <c r="AW13" s="93">
        <v>47</v>
      </c>
      <c r="AX13" s="93">
        <v>48</v>
      </c>
      <c r="AY13" s="93">
        <v>49</v>
      </c>
      <c r="AZ13" s="93">
        <v>50</v>
      </c>
      <c r="BA13" s="93">
        <v>51</v>
      </c>
      <c r="BB13" s="94">
        <v>52</v>
      </c>
      <c r="BC13" s="94">
        <v>53</v>
      </c>
      <c r="BD13" s="94">
        <v>54</v>
      </c>
      <c r="BE13" s="94">
        <v>55</v>
      </c>
      <c r="BF13" s="94">
        <v>56</v>
      </c>
      <c r="BG13" s="94">
        <v>57</v>
      </c>
      <c r="BH13" s="94">
        <v>58</v>
      </c>
      <c r="BI13" s="94">
        <v>59</v>
      </c>
      <c r="BJ13" s="95" t="s">
        <v>33</v>
      </c>
      <c r="BK13" s="95"/>
      <c r="BL13" s="95"/>
      <c r="BM13" s="95"/>
      <c r="BN13" s="95"/>
      <c r="BO13" s="95"/>
      <c r="BP13" s="95"/>
      <c r="BQ13" s="95"/>
      <c r="BR13" s="95"/>
    </row>
    <row r="14" spans="1:70" s="55" customFormat="1" ht="0.75" hidden="1" customHeight="1" x14ac:dyDescent="0.4">
      <c r="A14" s="50"/>
      <c r="B14" s="50"/>
      <c r="C14" s="47"/>
      <c r="D14" s="47"/>
      <c r="E14" s="47"/>
      <c r="F14" s="47"/>
      <c r="G14" s="47"/>
      <c r="H14" s="47"/>
      <c r="I14" s="8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51"/>
      <c r="AG14" s="51"/>
      <c r="AH14" s="51"/>
      <c r="AI14" s="51"/>
      <c r="AJ14" s="53"/>
      <c r="AK14" s="51"/>
      <c r="AL14" s="51"/>
      <c r="AM14" s="51"/>
      <c r="AN14" s="51"/>
      <c r="AO14" s="51"/>
      <c r="AP14" s="51"/>
      <c r="AQ14" s="51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4"/>
      <c r="BK14" s="54"/>
      <c r="BL14" s="54"/>
      <c r="BM14" s="54"/>
      <c r="BN14" s="54"/>
      <c r="BO14" s="54"/>
      <c r="BP14" s="54"/>
      <c r="BQ14" s="54"/>
      <c r="BR14" s="54"/>
    </row>
    <row r="15" spans="1:70" s="55" customFormat="1" ht="0.75" customHeight="1" x14ac:dyDescent="0.4">
      <c r="A15" s="50"/>
      <c r="B15" s="50"/>
      <c r="C15" s="47"/>
      <c r="D15" s="47"/>
      <c r="E15" s="47"/>
      <c r="F15" s="47"/>
      <c r="G15" s="47"/>
      <c r="H15" s="47"/>
      <c r="I15" s="8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51"/>
      <c r="AG15" s="51"/>
      <c r="AH15" s="51"/>
      <c r="AI15" s="51"/>
      <c r="AJ15" s="53"/>
      <c r="AK15" s="51"/>
      <c r="AL15" s="51"/>
      <c r="AM15" s="51"/>
      <c r="AN15" s="51"/>
      <c r="AO15" s="51"/>
      <c r="AP15" s="51"/>
      <c r="AQ15" s="51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4"/>
      <c r="BK15" s="54"/>
      <c r="BL15" s="54"/>
      <c r="BM15" s="54"/>
      <c r="BN15" s="54"/>
      <c r="BO15" s="54"/>
      <c r="BP15" s="54"/>
      <c r="BQ15" s="54"/>
      <c r="BR15" s="54"/>
    </row>
    <row r="16" spans="1:70" s="68" customFormat="1" ht="127.95" customHeight="1" x14ac:dyDescent="0.85">
      <c r="A16" s="65" t="s">
        <v>16</v>
      </c>
      <c r="B16" s="84">
        <f>SUM(D16+V16+AD16+AG16+AI16+AL16+AN16+AV16+AX16+AZ16+BB16+BD16+BF16+BH16)</f>
        <v>867121</v>
      </c>
      <c r="C16" s="84">
        <f>SUM(M16+Z16+AE16+AH16+AJ16+AM16+AR16+AW16+AY16+BA16+BC16+BE16+BG16+BI16)</f>
        <v>867121</v>
      </c>
      <c r="D16" s="75">
        <f>SUM(E16+I16)</f>
        <v>848889</v>
      </c>
      <c r="E16" s="85">
        <f>SUM(F16+G16+H16)</f>
        <v>830252</v>
      </c>
      <c r="F16" s="76">
        <v>317241</v>
      </c>
      <c r="G16" s="76">
        <v>504658</v>
      </c>
      <c r="H16" s="76">
        <v>8353</v>
      </c>
      <c r="I16" s="75">
        <f>SUM(J16:L16)</f>
        <v>18637</v>
      </c>
      <c r="J16" s="76">
        <v>3051</v>
      </c>
      <c r="K16" s="76">
        <v>15310</v>
      </c>
      <c r="L16" s="86">
        <v>276</v>
      </c>
      <c r="M16" s="75">
        <f>SUM(N16+R16)</f>
        <v>848889</v>
      </c>
      <c r="N16" s="75">
        <f>SUM(O16+P16+Q16)</f>
        <v>830252</v>
      </c>
      <c r="O16" s="76">
        <v>317241</v>
      </c>
      <c r="P16" s="76">
        <v>504658</v>
      </c>
      <c r="Q16" s="76">
        <v>8353</v>
      </c>
      <c r="R16" s="75">
        <f>SUM(S16:U16)</f>
        <v>18637</v>
      </c>
      <c r="S16" s="76">
        <v>3051</v>
      </c>
      <c r="T16" s="76">
        <v>15310</v>
      </c>
      <c r="U16" s="86">
        <v>276</v>
      </c>
      <c r="V16" s="75">
        <f>SUM(W16:Y16)</f>
        <v>3167</v>
      </c>
      <c r="W16" s="78">
        <v>250</v>
      </c>
      <c r="X16" s="78">
        <v>1150</v>
      </c>
      <c r="Y16" s="78">
        <v>1767</v>
      </c>
      <c r="Z16" s="75">
        <f>SUM(AA16:AC16)</f>
        <v>3167</v>
      </c>
      <c r="AA16" s="78">
        <v>250</v>
      </c>
      <c r="AB16" s="78">
        <v>1150</v>
      </c>
      <c r="AC16" s="78">
        <v>1767</v>
      </c>
      <c r="AD16" s="78">
        <v>3258</v>
      </c>
      <c r="AE16" s="78">
        <v>3258</v>
      </c>
      <c r="AF16" s="80"/>
      <c r="AG16" s="80"/>
      <c r="AH16" s="80"/>
      <c r="AI16" s="79">
        <v>82</v>
      </c>
      <c r="AJ16" s="81">
        <v>82</v>
      </c>
      <c r="AK16" s="80"/>
      <c r="AL16" s="80"/>
      <c r="AM16" s="80"/>
      <c r="AN16" s="79">
        <f>SUM(AO16:AQ16)</f>
        <v>11725</v>
      </c>
      <c r="AO16" s="78">
        <v>11609</v>
      </c>
      <c r="AP16" s="78"/>
      <c r="AQ16" s="78">
        <v>116</v>
      </c>
      <c r="AR16" s="79">
        <f>SUM(AS16:AU16)</f>
        <v>11725</v>
      </c>
      <c r="AS16" s="78">
        <v>11609</v>
      </c>
      <c r="AT16" s="78"/>
      <c r="AU16" s="78">
        <v>116</v>
      </c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66"/>
      <c r="BK16" s="67"/>
      <c r="BL16" s="67"/>
      <c r="BM16" s="67"/>
      <c r="BN16" s="67"/>
      <c r="BO16" s="67"/>
      <c r="BP16" s="67"/>
      <c r="BQ16" s="67"/>
      <c r="BR16" s="67"/>
    </row>
    <row r="17" spans="1:119" s="68" customFormat="1" ht="252" customHeight="1" x14ac:dyDescent="0.85">
      <c r="A17" s="65" t="s">
        <v>13</v>
      </c>
      <c r="B17" s="84">
        <f>SUM(D17+V17+AD17+AG17+AI17+AL17+AN17+AV17+AX17+AZ17+BB17+BD17+BF17+BH17)</f>
        <v>7735.6</v>
      </c>
      <c r="C17" s="84">
        <f>SUM(M17+Z17+AE17+AH17+AJ17+AM17+AR17+AW17+AY17+BA17+BC17+BE17+BG17+BI17)</f>
        <v>7735.6</v>
      </c>
      <c r="D17" s="75"/>
      <c r="E17" s="85"/>
      <c r="F17" s="76"/>
      <c r="G17" s="76"/>
      <c r="H17" s="76"/>
      <c r="I17" s="85"/>
      <c r="J17" s="75"/>
      <c r="K17" s="75"/>
      <c r="L17" s="76"/>
      <c r="M17" s="75"/>
      <c r="N17" s="75"/>
      <c r="O17" s="76"/>
      <c r="P17" s="76"/>
      <c r="Q17" s="76"/>
      <c r="R17" s="86"/>
      <c r="S17" s="75"/>
      <c r="T17" s="75"/>
      <c r="U17" s="76"/>
      <c r="V17" s="76"/>
      <c r="W17" s="78"/>
      <c r="X17" s="78"/>
      <c r="Y17" s="78"/>
      <c r="Z17" s="76"/>
      <c r="AA17" s="78"/>
      <c r="AB17" s="78"/>
      <c r="AC17" s="78"/>
      <c r="AD17" s="78"/>
      <c r="AE17" s="78"/>
      <c r="AF17" s="80"/>
      <c r="AG17" s="80"/>
      <c r="AH17" s="80"/>
      <c r="AI17" s="80"/>
      <c r="AJ17" s="81"/>
      <c r="AK17" s="80"/>
      <c r="AL17" s="80"/>
      <c r="AM17" s="80"/>
      <c r="AN17" s="79"/>
      <c r="AO17" s="79"/>
      <c r="AP17" s="79"/>
      <c r="AQ17" s="79"/>
      <c r="AR17" s="79"/>
      <c r="AS17" s="79"/>
      <c r="AT17" s="79"/>
      <c r="AU17" s="79"/>
      <c r="AV17" s="78">
        <v>7735.6</v>
      </c>
      <c r="AW17" s="78">
        <v>7735.6</v>
      </c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66"/>
      <c r="BK17" s="67"/>
      <c r="BL17" s="67"/>
      <c r="BM17" s="67"/>
      <c r="BN17" s="67"/>
      <c r="BO17" s="67"/>
      <c r="BP17" s="67"/>
      <c r="BQ17" s="67"/>
      <c r="BR17" s="67"/>
    </row>
    <row r="18" spans="1:119" s="68" customFormat="1" ht="175.95" customHeight="1" x14ac:dyDescent="0.85">
      <c r="A18" s="69" t="s">
        <v>12</v>
      </c>
      <c r="B18" s="99">
        <f>SUM(D18+V18+AD18+AG18+AI18+AL18+AN18+AV18+AX18+AZ18+BB18+BD18+BF18+BH18)</f>
        <v>14251.992999999999</v>
      </c>
      <c r="C18" s="99">
        <f>SUM(M18+Z18+AE18+AH18+AJ18+AM18+AR18+AW18+AY18+BA18+BC18+BE18+BG18+BI18)</f>
        <v>15787.868999999999</v>
      </c>
      <c r="D18" s="75"/>
      <c r="E18" s="85"/>
      <c r="F18" s="75"/>
      <c r="G18" s="75"/>
      <c r="H18" s="75"/>
      <c r="I18" s="85"/>
      <c r="J18" s="75"/>
      <c r="K18" s="75"/>
      <c r="L18" s="75"/>
      <c r="M18" s="75"/>
      <c r="N18" s="75"/>
      <c r="O18" s="75"/>
      <c r="P18" s="75"/>
      <c r="Q18" s="75"/>
      <c r="R18" s="86"/>
      <c r="S18" s="75"/>
      <c r="T18" s="75"/>
      <c r="U18" s="75"/>
      <c r="V18" s="75"/>
      <c r="W18" s="77"/>
      <c r="X18" s="77"/>
      <c r="Y18" s="77"/>
      <c r="Z18" s="75"/>
      <c r="AA18" s="77"/>
      <c r="AB18" s="77"/>
      <c r="AC18" s="77"/>
      <c r="AD18" s="77"/>
      <c r="AE18" s="77"/>
      <c r="AF18" s="82"/>
      <c r="AG18" s="78">
        <v>53</v>
      </c>
      <c r="AH18" s="78">
        <v>53</v>
      </c>
      <c r="AI18" s="78"/>
      <c r="AJ18" s="78"/>
      <c r="AK18" s="82"/>
      <c r="AL18" s="78">
        <v>0</v>
      </c>
      <c r="AM18" s="78">
        <v>0</v>
      </c>
      <c r="AN18" s="79">
        <f>SUM(AO18:AQ18)</f>
        <v>456</v>
      </c>
      <c r="AO18" s="78"/>
      <c r="AP18" s="78">
        <v>456</v>
      </c>
      <c r="AQ18" s="78"/>
      <c r="AR18" s="79">
        <f>SUM(AS18:AU18)</f>
        <v>456</v>
      </c>
      <c r="AS18" s="78"/>
      <c r="AT18" s="78">
        <v>456</v>
      </c>
      <c r="AU18" s="78"/>
      <c r="AV18" s="78">
        <v>1390.4</v>
      </c>
      <c r="AW18" s="78">
        <v>1390.4</v>
      </c>
      <c r="AX18" s="78">
        <v>4246</v>
      </c>
      <c r="AY18" s="78">
        <v>4246</v>
      </c>
      <c r="AZ18" s="78">
        <v>1166</v>
      </c>
      <c r="BA18" s="78">
        <v>1168</v>
      </c>
      <c r="BB18" s="78">
        <v>5810.23</v>
      </c>
      <c r="BC18" s="78">
        <v>7340.85</v>
      </c>
      <c r="BD18" s="97">
        <v>17.722999999999999</v>
      </c>
      <c r="BE18" s="97">
        <v>20.978999999999999</v>
      </c>
      <c r="BF18" s="78">
        <v>942</v>
      </c>
      <c r="BG18" s="78">
        <v>942</v>
      </c>
      <c r="BH18" s="78">
        <v>170.64</v>
      </c>
      <c r="BI18" s="78">
        <v>170.64</v>
      </c>
      <c r="BJ18" s="70"/>
      <c r="BK18" s="70"/>
      <c r="BL18" s="70"/>
      <c r="BM18" s="70"/>
      <c r="BN18" s="70"/>
      <c r="BO18" s="70"/>
      <c r="BP18" s="70"/>
      <c r="BQ18" s="70"/>
      <c r="BR18" s="70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</row>
    <row r="19" spans="1:119" s="74" customFormat="1" ht="133.94999999999999" customHeight="1" x14ac:dyDescent="0.95">
      <c r="A19" s="72" t="s">
        <v>0</v>
      </c>
      <c r="B19" s="99">
        <f>SUM(D19+V19+AD19+AG19+AI19+AL19+AN19+AV19+AX19+BB19+BD19+AZ19+BF19+BH19)</f>
        <v>889108.59299999999</v>
      </c>
      <c r="C19" s="99">
        <f>SUM(M19+Z19+AE19+AH19+AJ19+AM19+AR19+AW19+AY19+BA19+BC19+BE19+BG19+BI19)</f>
        <v>890644.46900000004</v>
      </c>
      <c r="D19" s="83">
        <f t="shared" ref="D19:L19" si="0">SUM(D16:D18)</f>
        <v>848889</v>
      </c>
      <c r="E19" s="83">
        <f t="shared" si="0"/>
        <v>830252</v>
      </c>
      <c r="F19" s="83">
        <f t="shared" si="0"/>
        <v>317241</v>
      </c>
      <c r="G19" s="83">
        <f t="shared" si="0"/>
        <v>504658</v>
      </c>
      <c r="H19" s="83">
        <f t="shared" si="0"/>
        <v>8353</v>
      </c>
      <c r="I19" s="83">
        <f t="shared" si="0"/>
        <v>18637</v>
      </c>
      <c r="J19" s="83">
        <f t="shared" si="0"/>
        <v>3051</v>
      </c>
      <c r="K19" s="83">
        <f t="shared" si="0"/>
        <v>15310</v>
      </c>
      <c r="L19" s="83">
        <f t="shared" si="0"/>
        <v>276</v>
      </c>
      <c r="M19" s="83">
        <f t="shared" ref="M19:BI19" si="1">SUM(M16:M18)</f>
        <v>848889</v>
      </c>
      <c r="N19" s="83">
        <f t="shared" si="1"/>
        <v>830252</v>
      </c>
      <c r="O19" s="83">
        <f t="shared" ref="O19:R19" si="2">SUM(O16:O18)</f>
        <v>317241</v>
      </c>
      <c r="P19" s="83">
        <f t="shared" si="2"/>
        <v>504658</v>
      </c>
      <c r="Q19" s="83">
        <f t="shared" si="2"/>
        <v>8353</v>
      </c>
      <c r="R19" s="83">
        <f t="shared" si="2"/>
        <v>18637</v>
      </c>
      <c r="S19" s="83">
        <f t="shared" si="1"/>
        <v>3051</v>
      </c>
      <c r="T19" s="83">
        <f t="shared" si="1"/>
        <v>15310</v>
      </c>
      <c r="U19" s="83">
        <f t="shared" si="1"/>
        <v>276</v>
      </c>
      <c r="V19" s="83">
        <f t="shared" ref="V19" si="3">SUM(V16:V18)</f>
        <v>3167</v>
      </c>
      <c r="W19" s="83">
        <f t="shared" ref="W19:Y19" si="4">SUM(W16:W18)</f>
        <v>250</v>
      </c>
      <c r="X19" s="83">
        <f t="shared" si="4"/>
        <v>1150</v>
      </c>
      <c r="Y19" s="83">
        <f t="shared" si="4"/>
        <v>1767</v>
      </c>
      <c r="Z19" s="83">
        <f t="shared" ref="Z19" si="5">SUM(Z16:Z18)</f>
        <v>3167</v>
      </c>
      <c r="AA19" s="83">
        <f t="shared" ref="AA19:AC19" si="6">SUM(AA16:AA18)</f>
        <v>250</v>
      </c>
      <c r="AB19" s="83">
        <f t="shared" si="6"/>
        <v>1150</v>
      </c>
      <c r="AC19" s="83">
        <f t="shared" si="6"/>
        <v>1767</v>
      </c>
      <c r="AD19" s="83">
        <f t="shared" si="1"/>
        <v>3258</v>
      </c>
      <c r="AE19" s="83">
        <f t="shared" si="1"/>
        <v>3258</v>
      </c>
      <c r="AF19" s="83">
        <f t="shared" si="1"/>
        <v>0</v>
      </c>
      <c r="AG19" s="83">
        <f t="shared" si="1"/>
        <v>53</v>
      </c>
      <c r="AH19" s="83">
        <f t="shared" si="1"/>
        <v>53</v>
      </c>
      <c r="AI19" s="83">
        <f t="shared" si="1"/>
        <v>82</v>
      </c>
      <c r="AJ19" s="83">
        <f t="shared" si="1"/>
        <v>82</v>
      </c>
      <c r="AK19" s="83">
        <f t="shared" si="1"/>
        <v>0</v>
      </c>
      <c r="AL19" s="83">
        <f t="shared" si="1"/>
        <v>0</v>
      </c>
      <c r="AM19" s="83">
        <f t="shared" si="1"/>
        <v>0</v>
      </c>
      <c r="AN19" s="83">
        <f t="shared" si="1"/>
        <v>12181</v>
      </c>
      <c r="AO19" s="83">
        <f t="shared" si="1"/>
        <v>11609</v>
      </c>
      <c r="AP19" s="83">
        <f t="shared" si="1"/>
        <v>456</v>
      </c>
      <c r="AQ19" s="83">
        <f t="shared" si="1"/>
        <v>116</v>
      </c>
      <c r="AR19" s="83">
        <f t="shared" si="1"/>
        <v>12181</v>
      </c>
      <c r="AS19" s="83">
        <f t="shared" si="1"/>
        <v>11609</v>
      </c>
      <c r="AT19" s="83">
        <f t="shared" si="1"/>
        <v>456</v>
      </c>
      <c r="AU19" s="83">
        <f t="shared" si="1"/>
        <v>116</v>
      </c>
      <c r="AV19" s="83">
        <f t="shared" si="1"/>
        <v>9126</v>
      </c>
      <c r="AW19" s="83">
        <f t="shared" si="1"/>
        <v>9126</v>
      </c>
      <c r="AX19" s="83">
        <f t="shared" si="1"/>
        <v>4246</v>
      </c>
      <c r="AY19" s="83">
        <f t="shared" si="1"/>
        <v>4246</v>
      </c>
      <c r="AZ19" s="83">
        <f t="shared" si="1"/>
        <v>1166</v>
      </c>
      <c r="BA19" s="83">
        <f t="shared" si="1"/>
        <v>1168</v>
      </c>
      <c r="BB19" s="83">
        <f t="shared" si="1"/>
        <v>5810.23</v>
      </c>
      <c r="BC19" s="83">
        <f t="shared" si="1"/>
        <v>7340.85</v>
      </c>
      <c r="BD19" s="98">
        <f t="shared" si="1"/>
        <v>17.722999999999999</v>
      </c>
      <c r="BE19" s="98">
        <f t="shared" si="1"/>
        <v>20.978999999999999</v>
      </c>
      <c r="BF19" s="83">
        <f t="shared" si="1"/>
        <v>942</v>
      </c>
      <c r="BG19" s="83">
        <f t="shared" si="1"/>
        <v>942</v>
      </c>
      <c r="BH19" s="83">
        <f t="shared" si="1"/>
        <v>170.64</v>
      </c>
      <c r="BI19" s="83">
        <f t="shared" si="1"/>
        <v>170.64</v>
      </c>
      <c r="BJ19" s="73"/>
      <c r="BK19" s="73"/>
      <c r="BL19" s="73"/>
      <c r="BM19" s="73"/>
      <c r="BN19" s="73"/>
      <c r="BO19" s="73"/>
      <c r="BP19" s="73"/>
      <c r="BQ19" s="73"/>
      <c r="BR19" s="73"/>
    </row>
    <row r="20" spans="1:119" s="9" customFormat="1" ht="21" x14ac:dyDescent="0.4">
      <c r="A20" s="16"/>
      <c r="B20" s="16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5"/>
      <c r="AG20" s="25"/>
      <c r="AH20" s="17"/>
      <c r="AI20" s="17"/>
      <c r="AJ20" s="17"/>
      <c r="AK20" s="24"/>
      <c r="AL20" s="24"/>
      <c r="AM20" s="24"/>
      <c r="AN20" s="24"/>
      <c r="AO20" s="24"/>
      <c r="AP20" s="24"/>
      <c r="AQ20" s="24"/>
      <c r="BJ20" s="41"/>
      <c r="BK20" s="41"/>
      <c r="BL20" s="41"/>
      <c r="BM20" s="41"/>
      <c r="BN20" s="41"/>
      <c r="BO20" s="41"/>
      <c r="BP20" s="41"/>
      <c r="BQ20" s="41"/>
      <c r="BR20" s="41"/>
    </row>
    <row r="21" spans="1:119" s="9" customFormat="1" ht="21" x14ac:dyDescent="0.4">
      <c r="A21" s="16"/>
      <c r="B21" s="16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5"/>
      <c r="AG21" s="25"/>
      <c r="AH21" s="17"/>
      <c r="AI21" s="17"/>
      <c r="AJ21" s="17"/>
      <c r="AK21" s="24"/>
      <c r="AL21" s="24"/>
      <c r="AM21" s="24"/>
      <c r="AN21" s="24"/>
      <c r="AO21" s="24"/>
      <c r="AP21" s="24"/>
      <c r="AQ21" s="24"/>
      <c r="BJ21" s="41"/>
      <c r="BK21" s="41"/>
      <c r="BL21" s="41"/>
      <c r="BM21" s="41"/>
      <c r="BN21" s="41"/>
      <c r="BO21" s="41"/>
      <c r="BP21" s="41"/>
      <c r="BQ21" s="41"/>
      <c r="BR21" s="41"/>
    </row>
    <row r="22" spans="1:119" s="9" customFormat="1" ht="9.75" customHeight="1" x14ac:dyDescent="0.4">
      <c r="A22" s="16"/>
      <c r="B22" s="16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5"/>
      <c r="AG22" s="25"/>
      <c r="AH22" s="17"/>
      <c r="AI22" s="17"/>
      <c r="AJ22" s="17"/>
      <c r="AK22" s="24"/>
      <c r="AL22" s="24"/>
      <c r="AM22" s="24"/>
      <c r="AN22" s="24"/>
      <c r="AO22" s="24"/>
      <c r="AP22" s="24"/>
      <c r="AQ22" s="24"/>
      <c r="BJ22" s="41"/>
      <c r="BK22" s="41"/>
      <c r="BL22" s="41"/>
      <c r="BM22" s="41"/>
      <c r="BN22" s="41"/>
      <c r="BO22" s="41"/>
      <c r="BP22" s="41"/>
      <c r="BQ22" s="41"/>
      <c r="BR22" s="41"/>
    </row>
    <row r="23" spans="1:119" s="9" customFormat="1" ht="110.25" customHeight="1" x14ac:dyDescent="0.4">
      <c r="A23" s="32"/>
      <c r="B23" s="3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4"/>
      <c r="AG23" s="24"/>
      <c r="AH23" s="23"/>
      <c r="AI23" s="23"/>
      <c r="AJ23" s="23"/>
      <c r="AK23" s="24"/>
      <c r="AL23" s="24"/>
      <c r="AM23" s="24"/>
      <c r="AN23" s="24"/>
      <c r="AO23" s="24"/>
      <c r="AP23" s="24"/>
      <c r="AQ23" s="24"/>
      <c r="BJ23" s="41"/>
      <c r="BK23" s="41"/>
      <c r="BL23" s="41"/>
      <c r="BM23" s="41"/>
      <c r="BN23" s="41"/>
      <c r="BO23" s="41"/>
      <c r="BP23" s="41"/>
      <c r="BQ23" s="41"/>
      <c r="BR23" s="41"/>
    </row>
    <row r="24" spans="1:119" s="10" customFormat="1" ht="20.399999999999999" x14ac:dyDescent="0.35">
      <c r="A24" s="31"/>
      <c r="B24" s="3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26"/>
      <c r="AG24" s="26"/>
      <c r="AH24" s="18"/>
      <c r="AI24" s="18"/>
      <c r="AJ24" s="18"/>
      <c r="AK24" s="26"/>
      <c r="AL24" s="26"/>
      <c r="AM24" s="26"/>
      <c r="AN24" s="26"/>
      <c r="AO24" s="26"/>
      <c r="AP24" s="26"/>
      <c r="AQ24" s="26"/>
      <c r="BJ24" s="42"/>
      <c r="BK24" s="42"/>
      <c r="BL24" s="42"/>
      <c r="BM24" s="42"/>
      <c r="BN24" s="42"/>
      <c r="BO24" s="42"/>
      <c r="BP24" s="42"/>
      <c r="BQ24" s="42"/>
      <c r="BR24" s="42"/>
    </row>
    <row r="25" spans="1:119" s="6" customFormat="1" ht="28.5" hidden="1" customHeight="1" x14ac:dyDescent="0.4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BJ25" s="43"/>
      <c r="BK25" s="43"/>
      <c r="BL25" s="43"/>
      <c r="BM25" s="43"/>
      <c r="BN25" s="43"/>
      <c r="BO25" s="43"/>
      <c r="BP25" s="43"/>
      <c r="BQ25" s="43"/>
      <c r="BR25" s="43"/>
    </row>
    <row r="26" spans="1:119" s="6" customFormat="1" ht="28.5" customHeight="1" x14ac:dyDescent="0.4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BJ26" s="43"/>
      <c r="BK26" s="43"/>
      <c r="BL26" s="43"/>
      <c r="BM26" s="43"/>
      <c r="BN26" s="43"/>
      <c r="BO26" s="43"/>
      <c r="BP26" s="43"/>
      <c r="BQ26" s="43"/>
      <c r="BR26" s="43"/>
    </row>
    <row r="27" spans="1:119" s="6" customFormat="1" ht="73.5" customHeight="1" x14ac:dyDescent="0.4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13"/>
      <c r="AG27" s="13"/>
      <c r="AH27" s="13"/>
      <c r="AI27" s="13"/>
      <c r="AJ27" s="13"/>
      <c r="AK27" s="62"/>
      <c r="AL27" s="62"/>
      <c r="AM27" s="62"/>
      <c r="AN27" s="62"/>
      <c r="AO27" s="62"/>
      <c r="AP27" s="62"/>
      <c r="AQ27" s="62"/>
      <c r="BJ27" s="43"/>
      <c r="BK27" s="43"/>
      <c r="BL27" s="43"/>
      <c r="BM27" s="43"/>
      <c r="BN27" s="43"/>
      <c r="BO27" s="43"/>
      <c r="BP27" s="43"/>
      <c r="BQ27" s="43"/>
      <c r="BR27" s="43"/>
    </row>
    <row r="28" spans="1:119" ht="21" x14ac:dyDescent="0.4"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0"/>
      <c r="AG28" s="20"/>
      <c r="AH28" s="20"/>
      <c r="AI28" s="20"/>
      <c r="AJ28" s="19"/>
      <c r="AK28" s="20"/>
      <c r="AL28" s="20"/>
      <c r="AM28" s="20"/>
      <c r="AN28" s="20"/>
      <c r="AO28" s="20"/>
      <c r="AP28" s="20"/>
      <c r="AQ28" s="20"/>
      <c r="BJ28" s="39"/>
      <c r="BK28" s="39"/>
      <c r="BL28" s="39"/>
      <c r="BM28" s="39"/>
      <c r="BN28" s="39"/>
      <c r="BO28" s="39"/>
      <c r="BP28" s="39"/>
      <c r="BQ28" s="39"/>
      <c r="BR28" s="39"/>
    </row>
    <row r="29" spans="1:119" ht="21" x14ac:dyDescent="0.4"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BJ29" s="39"/>
      <c r="BK29" s="39"/>
      <c r="BL29" s="39"/>
      <c r="BM29" s="39"/>
      <c r="BN29" s="39"/>
      <c r="BO29" s="39"/>
      <c r="BP29" s="39"/>
      <c r="BQ29" s="39"/>
      <c r="BR29" s="39"/>
    </row>
    <row r="30" spans="1:119" ht="21" x14ac:dyDescent="0.4"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BJ30" s="39"/>
      <c r="BK30" s="39"/>
      <c r="BL30" s="39"/>
      <c r="BM30" s="39"/>
      <c r="BN30" s="39"/>
      <c r="BO30" s="39"/>
      <c r="BP30" s="39"/>
      <c r="BQ30" s="39"/>
      <c r="BR30" s="39"/>
    </row>
    <row r="31" spans="1:119" ht="21" x14ac:dyDescent="0.4">
      <c r="A31" s="4"/>
      <c r="B31" s="4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BJ31" s="39"/>
      <c r="BK31" s="39"/>
      <c r="BL31" s="39"/>
      <c r="BM31" s="39"/>
      <c r="BN31" s="39"/>
      <c r="BO31" s="39"/>
      <c r="BP31" s="39"/>
      <c r="BQ31" s="39"/>
      <c r="BR31" s="39"/>
    </row>
    <row r="32" spans="1:119" ht="21" x14ac:dyDescent="0.4"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BJ32" s="39"/>
      <c r="BK32" s="39"/>
      <c r="BL32" s="39"/>
      <c r="BM32" s="39"/>
      <c r="BN32" s="39"/>
      <c r="BO32" s="39"/>
      <c r="BP32" s="39"/>
      <c r="BQ32" s="39"/>
      <c r="BR32" s="39"/>
    </row>
    <row r="33" spans="1:70" ht="21" x14ac:dyDescent="0.4">
      <c r="A33" s="3"/>
      <c r="B33" s="3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BJ33" s="39"/>
      <c r="BK33" s="39"/>
      <c r="BL33" s="39"/>
      <c r="BM33" s="39"/>
      <c r="BN33" s="39"/>
      <c r="BO33" s="39"/>
      <c r="BP33" s="39"/>
      <c r="BQ33" s="39"/>
      <c r="BR33" s="39"/>
    </row>
    <row r="34" spans="1:70" ht="21" x14ac:dyDescent="0.4">
      <c r="A34" s="7"/>
      <c r="B34" s="7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BJ34" s="39"/>
      <c r="BK34" s="39"/>
      <c r="BL34" s="39"/>
      <c r="BM34" s="39"/>
      <c r="BN34" s="39"/>
      <c r="BO34" s="39"/>
      <c r="BP34" s="39"/>
      <c r="BQ34" s="39"/>
      <c r="BR34" s="39"/>
    </row>
    <row r="35" spans="1:70" ht="21" x14ac:dyDescent="0.4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BJ35" s="39"/>
      <c r="BK35" s="39"/>
      <c r="BL35" s="39"/>
      <c r="BM35" s="39"/>
      <c r="BN35" s="39"/>
      <c r="BO35" s="39"/>
      <c r="BP35" s="39"/>
      <c r="BQ35" s="39"/>
      <c r="BR35" s="39"/>
    </row>
    <row r="36" spans="1:70" ht="21" x14ac:dyDescent="0.4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BJ36" s="39"/>
      <c r="BK36" s="39"/>
      <c r="BL36" s="39"/>
      <c r="BM36" s="39"/>
      <c r="BN36" s="39"/>
      <c r="BO36" s="39"/>
      <c r="BP36" s="39"/>
      <c r="BQ36" s="39"/>
      <c r="BR36" s="39"/>
    </row>
    <row r="37" spans="1:70" ht="21" x14ac:dyDescent="0.4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BJ37" s="39"/>
      <c r="BK37" s="39"/>
      <c r="BL37" s="39"/>
      <c r="BM37" s="39"/>
      <c r="BN37" s="39"/>
      <c r="BO37" s="39"/>
      <c r="BP37" s="39"/>
      <c r="BQ37" s="39"/>
      <c r="BR37" s="39"/>
    </row>
    <row r="38" spans="1:70" ht="21" x14ac:dyDescent="0.4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BJ38" s="39"/>
      <c r="BK38" s="39"/>
      <c r="BL38" s="39"/>
      <c r="BM38" s="39"/>
      <c r="BN38" s="39"/>
      <c r="BO38" s="39"/>
      <c r="BP38" s="39"/>
      <c r="BQ38" s="39"/>
      <c r="BR38" s="39"/>
    </row>
    <row r="39" spans="1:70" ht="21" x14ac:dyDescent="0.4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BJ39" s="39"/>
      <c r="BK39" s="39"/>
      <c r="BL39" s="39"/>
      <c r="BM39" s="39"/>
      <c r="BN39" s="39"/>
      <c r="BO39" s="39"/>
      <c r="BP39" s="39"/>
      <c r="BQ39" s="39"/>
      <c r="BR39" s="39"/>
    </row>
    <row r="40" spans="1:70" ht="21" x14ac:dyDescent="0.4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BJ40" s="39"/>
      <c r="BK40" s="39"/>
      <c r="BL40" s="39"/>
      <c r="BM40" s="39"/>
      <c r="BN40" s="39"/>
      <c r="BO40" s="39"/>
      <c r="BP40" s="39"/>
      <c r="BQ40" s="39"/>
      <c r="BR40" s="39"/>
    </row>
    <row r="41" spans="1:70" ht="21" x14ac:dyDescent="0.4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BJ41" s="39"/>
      <c r="BK41" s="39"/>
      <c r="BL41" s="39"/>
      <c r="BM41" s="39"/>
      <c r="BN41" s="39"/>
      <c r="BO41" s="39"/>
      <c r="BP41" s="39"/>
      <c r="BQ41" s="39"/>
      <c r="BR41" s="39"/>
    </row>
    <row r="42" spans="1:70" ht="21" x14ac:dyDescent="0.4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BJ42" s="39"/>
      <c r="BK42" s="39"/>
      <c r="BL42" s="39"/>
      <c r="BM42" s="39"/>
      <c r="BN42" s="39"/>
      <c r="BO42" s="39"/>
      <c r="BP42" s="39"/>
      <c r="BQ42" s="39"/>
      <c r="BR42" s="39"/>
    </row>
    <row r="43" spans="1:70" ht="21" x14ac:dyDescent="0.4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BJ43" s="39"/>
      <c r="BK43" s="39"/>
      <c r="BL43" s="39"/>
      <c r="BM43" s="39"/>
      <c r="BN43" s="39"/>
      <c r="BO43" s="39"/>
      <c r="BP43" s="39"/>
      <c r="BQ43" s="39"/>
      <c r="BR43" s="39"/>
    </row>
    <row r="44" spans="1:70" ht="21" x14ac:dyDescent="0.4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BJ44" s="39"/>
      <c r="BK44" s="39"/>
      <c r="BL44" s="39"/>
      <c r="BM44" s="39"/>
      <c r="BN44" s="39"/>
      <c r="BO44" s="39"/>
      <c r="BP44" s="39"/>
      <c r="BQ44" s="39"/>
      <c r="BR44" s="39"/>
    </row>
    <row r="45" spans="1:70" ht="21" x14ac:dyDescent="0.4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BJ45" s="39"/>
      <c r="BK45" s="39"/>
      <c r="BL45" s="39"/>
      <c r="BM45" s="39"/>
      <c r="BN45" s="39"/>
      <c r="BO45" s="39"/>
      <c r="BP45" s="39"/>
      <c r="BQ45" s="39"/>
      <c r="BR45" s="39"/>
    </row>
    <row r="46" spans="1:70" ht="21" x14ac:dyDescent="0.4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BJ46" s="39"/>
      <c r="BK46" s="39"/>
      <c r="BL46" s="39"/>
      <c r="BM46" s="39"/>
      <c r="BN46" s="39"/>
      <c r="BO46" s="39"/>
      <c r="BP46" s="39"/>
      <c r="BQ46" s="39"/>
      <c r="BR46" s="39"/>
    </row>
    <row r="47" spans="1:70" ht="21" x14ac:dyDescent="0.4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BJ47" s="39"/>
      <c r="BK47" s="39"/>
      <c r="BL47" s="39"/>
      <c r="BM47" s="39"/>
      <c r="BN47" s="39"/>
      <c r="BO47" s="39"/>
      <c r="BP47" s="39"/>
      <c r="BQ47" s="39"/>
      <c r="BR47" s="39"/>
    </row>
    <row r="48" spans="1:70" ht="21" x14ac:dyDescent="0.4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BJ48" s="39"/>
      <c r="BK48" s="39"/>
      <c r="BL48" s="39"/>
      <c r="BM48" s="39"/>
      <c r="BN48" s="39"/>
      <c r="BO48" s="39"/>
      <c r="BP48" s="39"/>
      <c r="BQ48" s="39"/>
      <c r="BR48" s="39"/>
    </row>
    <row r="49" spans="3:71" ht="21" x14ac:dyDescent="0.4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BJ49" s="39"/>
      <c r="BK49" s="39"/>
      <c r="BL49" s="39"/>
      <c r="BM49" s="39"/>
      <c r="BN49" s="39"/>
      <c r="BO49" s="39"/>
      <c r="BP49" s="39"/>
      <c r="BQ49" s="39"/>
      <c r="BR49" s="39"/>
    </row>
    <row r="50" spans="3:71" ht="21" x14ac:dyDescent="0.4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BJ50" s="39"/>
      <c r="BK50" s="39"/>
      <c r="BL50" s="39"/>
      <c r="BM50" s="39"/>
      <c r="BN50" s="39"/>
      <c r="BO50" s="39"/>
      <c r="BP50" s="39"/>
      <c r="BQ50" s="39"/>
      <c r="BR50" s="39"/>
    </row>
    <row r="51" spans="3:71" ht="21" x14ac:dyDescent="0.4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BJ51" s="39"/>
      <c r="BK51" s="39"/>
      <c r="BL51" s="39"/>
      <c r="BM51" s="39"/>
      <c r="BN51" s="39"/>
      <c r="BO51" s="39"/>
      <c r="BP51" s="39"/>
      <c r="BQ51" s="39"/>
      <c r="BR51" s="39"/>
    </row>
    <row r="52" spans="3:71" ht="21" x14ac:dyDescent="0.4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BJ52" s="63"/>
      <c r="BK52" s="63"/>
      <c r="BL52" s="63"/>
      <c r="BM52" s="63"/>
      <c r="BN52" s="63"/>
      <c r="BO52" s="63"/>
      <c r="BP52" s="63"/>
      <c r="BQ52" s="63"/>
      <c r="BR52" s="63"/>
    </row>
    <row r="53" spans="3:71" ht="21" x14ac:dyDescent="0.4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BJ53" s="39"/>
      <c r="BK53" s="39"/>
      <c r="BL53" s="39"/>
      <c r="BM53" s="39"/>
      <c r="BN53" s="39"/>
      <c r="BO53" s="39"/>
      <c r="BP53" s="39"/>
      <c r="BQ53" s="39"/>
      <c r="BR53" s="39"/>
      <c r="BS53" s="39"/>
    </row>
    <row r="54" spans="3:71" ht="21" x14ac:dyDescent="0.4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BJ54" s="39"/>
      <c r="BK54" s="39"/>
      <c r="BL54" s="39"/>
      <c r="BM54" s="39"/>
      <c r="BN54" s="39"/>
      <c r="BO54" s="39"/>
      <c r="BP54" s="39"/>
      <c r="BQ54" s="39"/>
      <c r="BR54" s="39"/>
      <c r="BS54" s="39"/>
    </row>
    <row r="55" spans="3:71" ht="21" x14ac:dyDescent="0.4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BJ55" s="39"/>
      <c r="BK55" s="39"/>
      <c r="BL55" s="39"/>
      <c r="BM55" s="39"/>
      <c r="BN55" s="39"/>
      <c r="BO55" s="39"/>
      <c r="BP55" s="39"/>
      <c r="BQ55" s="39"/>
      <c r="BR55" s="39"/>
      <c r="BS55" s="39"/>
    </row>
    <row r="56" spans="3:71" ht="21" x14ac:dyDescent="0.4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BJ56" s="39"/>
      <c r="BK56" s="39"/>
      <c r="BL56" s="39"/>
      <c r="BM56" s="39"/>
      <c r="BN56" s="39"/>
      <c r="BO56" s="39"/>
      <c r="BP56" s="39"/>
      <c r="BQ56" s="39"/>
      <c r="BR56" s="39"/>
      <c r="BS56" s="39"/>
    </row>
    <row r="57" spans="3:71" ht="21" x14ac:dyDescent="0.4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BJ57" s="39"/>
      <c r="BK57" s="39"/>
      <c r="BL57" s="39"/>
      <c r="BM57" s="39"/>
      <c r="BN57" s="39"/>
      <c r="BO57" s="39"/>
      <c r="BP57" s="39"/>
      <c r="BQ57" s="39"/>
      <c r="BR57" s="39"/>
      <c r="BS57" s="39"/>
    </row>
    <row r="58" spans="3:71" ht="21" x14ac:dyDescent="0.4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BJ58" s="39"/>
      <c r="BK58" s="39"/>
      <c r="BL58" s="39"/>
      <c r="BM58" s="39"/>
      <c r="BN58" s="39"/>
      <c r="BO58" s="39"/>
      <c r="BP58" s="39"/>
      <c r="BQ58" s="39"/>
      <c r="BR58" s="39"/>
      <c r="BS58" s="39"/>
    </row>
    <row r="59" spans="3:71" ht="21" x14ac:dyDescent="0.4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BJ59" s="39"/>
      <c r="BK59" s="39"/>
      <c r="BL59" s="39"/>
      <c r="BM59" s="39"/>
      <c r="BN59" s="39"/>
      <c r="BO59" s="39"/>
      <c r="BP59" s="39"/>
      <c r="BQ59" s="39"/>
      <c r="BR59" s="39"/>
      <c r="BS59" s="39"/>
    </row>
    <row r="60" spans="3:71" ht="21" x14ac:dyDescent="0.4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BJ60" s="39"/>
      <c r="BK60" s="39"/>
      <c r="BL60" s="39"/>
      <c r="BM60" s="39"/>
      <c r="BN60" s="39"/>
      <c r="BO60" s="39"/>
      <c r="BP60" s="39"/>
      <c r="BQ60" s="39"/>
      <c r="BR60" s="39"/>
      <c r="BS60" s="39"/>
    </row>
    <row r="61" spans="3:71" ht="21" x14ac:dyDescent="0.4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BJ61" s="39"/>
      <c r="BK61" s="39"/>
      <c r="BL61" s="39"/>
      <c r="BM61" s="39"/>
      <c r="BN61" s="39"/>
      <c r="BO61" s="39"/>
      <c r="BP61" s="39"/>
      <c r="BQ61" s="39"/>
      <c r="BR61" s="39"/>
      <c r="BS61" s="39"/>
    </row>
    <row r="62" spans="3:71" ht="21" x14ac:dyDescent="0.4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BJ62" s="39"/>
      <c r="BK62" s="39"/>
      <c r="BL62" s="39"/>
      <c r="BM62" s="39"/>
      <c r="BN62" s="39"/>
      <c r="BO62" s="39"/>
      <c r="BP62" s="39"/>
      <c r="BQ62" s="39"/>
      <c r="BR62" s="39"/>
      <c r="BS62" s="39"/>
    </row>
    <row r="63" spans="3:71" ht="21" x14ac:dyDescent="0.4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BJ63" s="39"/>
      <c r="BK63" s="39"/>
      <c r="BL63" s="39"/>
      <c r="BM63" s="39"/>
      <c r="BN63" s="39"/>
      <c r="BO63" s="39"/>
      <c r="BP63" s="39"/>
      <c r="BQ63" s="39"/>
      <c r="BR63" s="39"/>
      <c r="BS63" s="39"/>
    </row>
    <row r="64" spans="3:71" ht="21" x14ac:dyDescent="0.4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BJ64" s="39"/>
      <c r="BK64" s="39"/>
      <c r="BL64" s="39"/>
      <c r="BM64" s="39"/>
      <c r="BN64" s="39"/>
      <c r="BO64" s="39"/>
      <c r="BP64" s="39"/>
      <c r="BQ64" s="39"/>
      <c r="BR64" s="39"/>
      <c r="BS64" s="39"/>
    </row>
    <row r="65" spans="1:71" ht="21" x14ac:dyDescent="0.4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BJ65" s="39"/>
      <c r="BK65" s="39"/>
      <c r="BL65" s="39"/>
      <c r="BM65" s="39"/>
      <c r="BN65" s="39"/>
      <c r="BO65" s="39"/>
      <c r="BP65" s="39"/>
      <c r="BQ65" s="39"/>
      <c r="BR65" s="39"/>
      <c r="BS65" s="39"/>
    </row>
    <row r="66" spans="1:71" ht="21" x14ac:dyDescent="0.4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BJ66" s="39"/>
      <c r="BK66" s="39"/>
      <c r="BL66" s="39"/>
      <c r="BM66" s="39"/>
      <c r="BN66" s="39"/>
      <c r="BO66" s="39"/>
      <c r="BP66" s="39"/>
      <c r="BQ66" s="39"/>
      <c r="BR66" s="39"/>
      <c r="BS66" s="39"/>
    </row>
    <row r="67" spans="1:71" ht="21" x14ac:dyDescent="0.4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BJ67" s="39"/>
      <c r="BK67" s="39"/>
      <c r="BL67" s="39"/>
      <c r="BM67" s="39"/>
      <c r="BN67" s="39"/>
      <c r="BO67" s="39"/>
      <c r="BP67" s="39"/>
      <c r="BQ67" s="39"/>
      <c r="BR67" s="39"/>
      <c r="BS67" s="39"/>
    </row>
    <row r="68" spans="1:71" ht="21" x14ac:dyDescent="0.4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BJ68" s="39"/>
      <c r="BK68" s="39"/>
      <c r="BL68" s="39"/>
      <c r="BM68" s="39"/>
      <c r="BN68" s="39"/>
      <c r="BO68" s="39"/>
      <c r="BP68" s="39"/>
      <c r="BQ68" s="39"/>
      <c r="BR68" s="39"/>
      <c r="BS68" s="39"/>
    </row>
    <row r="69" spans="1:71" ht="21" x14ac:dyDescent="0.4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BJ69" s="39"/>
      <c r="BK69" s="39"/>
      <c r="BL69" s="39"/>
      <c r="BM69" s="39"/>
      <c r="BN69" s="39"/>
      <c r="BO69" s="39"/>
      <c r="BP69" s="39"/>
      <c r="BQ69" s="39"/>
      <c r="BR69" s="39"/>
      <c r="BS69" s="39"/>
    </row>
    <row r="70" spans="1:71" ht="21" x14ac:dyDescent="0.4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BJ70" s="39"/>
      <c r="BK70" s="39"/>
      <c r="BL70" s="39"/>
      <c r="BM70" s="39"/>
      <c r="BN70" s="39"/>
      <c r="BO70" s="39"/>
      <c r="BP70" s="39"/>
      <c r="BQ70" s="39"/>
      <c r="BR70" s="39"/>
      <c r="BS70" s="39"/>
    </row>
    <row r="71" spans="1:71" ht="21" x14ac:dyDescent="0.4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BJ71" s="39"/>
      <c r="BK71" s="39"/>
      <c r="BL71" s="39"/>
      <c r="BM71" s="39"/>
      <c r="BN71" s="39"/>
      <c r="BO71" s="39"/>
      <c r="BP71" s="39"/>
      <c r="BQ71" s="39"/>
      <c r="BR71" s="39"/>
      <c r="BS71" s="39"/>
    </row>
    <row r="72" spans="1:71" ht="21" x14ac:dyDescent="0.4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BJ72" s="39"/>
      <c r="BK72" s="39"/>
      <c r="BL72" s="39"/>
      <c r="BM72" s="39"/>
      <c r="BN72" s="39"/>
      <c r="BO72" s="39"/>
      <c r="BP72" s="39"/>
      <c r="BQ72" s="39"/>
      <c r="BR72" s="39"/>
      <c r="BS72" s="39"/>
    </row>
    <row r="73" spans="1:71" ht="21" x14ac:dyDescent="0.4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BJ73" s="39"/>
      <c r="BK73" s="39"/>
      <c r="BL73" s="39"/>
      <c r="BM73" s="39"/>
      <c r="BN73" s="39"/>
      <c r="BO73" s="39"/>
      <c r="BP73" s="39"/>
      <c r="BQ73" s="39"/>
      <c r="BR73" s="39"/>
      <c r="BS73" s="39"/>
    </row>
    <row r="74" spans="1:71" ht="21" x14ac:dyDescent="0.4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BJ74" s="39"/>
      <c r="BK74" s="39"/>
      <c r="BL74" s="39"/>
      <c r="BM74" s="39"/>
      <c r="BN74" s="39"/>
      <c r="BO74" s="39"/>
      <c r="BP74" s="39"/>
      <c r="BQ74" s="39"/>
      <c r="BR74" s="39"/>
      <c r="BS74" s="39"/>
    </row>
    <row r="75" spans="1:71" ht="21" x14ac:dyDescent="0.4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BJ75" s="39"/>
      <c r="BK75" s="39"/>
      <c r="BL75" s="39"/>
      <c r="BM75" s="39"/>
      <c r="BN75" s="39"/>
      <c r="BO75" s="39"/>
      <c r="BP75" s="39"/>
      <c r="BQ75" s="39"/>
      <c r="BR75" s="39"/>
      <c r="BS75" s="39"/>
    </row>
    <row r="76" spans="1:71" ht="21" x14ac:dyDescent="0.4">
      <c r="A76" s="4"/>
      <c r="B76" s="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BJ76" s="39"/>
      <c r="BK76" s="39"/>
      <c r="BL76" s="39"/>
      <c r="BM76" s="39"/>
      <c r="BN76" s="39"/>
      <c r="BO76" s="39"/>
      <c r="BP76" s="39"/>
      <c r="BQ76" s="39"/>
      <c r="BR76" s="39"/>
      <c r="BS76" s="39"/>
    </row>
    <row r="77" spans="1:71" ht="21" x14ac:dyDescent="0.4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BJ77" s="39"/>
      <c r="BK77" s="39"/>
      <c r="BL77" s="39"/>
      <c r="BM77" s="39"/>
      <c r="BN77" s="39"/>
      <c r="BO77" s="39"/>
      <c r="BP77" s="39"/>
      <c r="BQ77" s="39"/>
      <c r="BR77" s="39"/>
      <c r="BS77" s="39"/>
    </row>
    <row r="78" spans="1:71" ht="21" x14ac:dyDescent="0.4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BJ78" s="39"/>
      <c r="BK78" s="39"/>
      <c r="BL78" s="39"/>
      <c r="BM78" s="39"/>
      <c r="BN78" s="39"/>
      <c r="BO78" s="39"/>
      <c r="BP78" s="39"/>
      <c r="BQ78" s="39"/>
      <c r="BR78" s="39"/>
      <c r="BS78" s="39"/>
    </row>
    <row r="79" spans="1:71" ht="21" x14ac:dyDescent="0.4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BJ79" s="39"/>
      <c r="BK79" s="39"/>
      <c r="BL79" s="39"/>
      <c r="BM79" s="39"/>
      <c r="BN79" s="39"/>
      <c r="BO79" s="39"/>
      <c r="BP79" s="39"/>
      <c r="BQ79" s="39"/>
      <c r="BR79" s="39"/>
      <c r="BS79" s="39"/>
    </row>
    <row r="80" spans="1:71" ht="21" x14ac:dyDescent="0.4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BJ80" s="39"/>
      <c r="BK80" s="39"/>
      <c r="BL80" s="39"/>
      <c r="BM80" s="39"/>
      <c r="BN80" s="39"/>
      <c r="BO80" s="39"/>
      <c r="BP80" s="39"/>
      <c r="BQ80" s="39"/>
      <c r="BR80" s="39"/>
      <c r="BS80" s="39"/>
    </row>
    <row r="81" spans="3:71" ht="21" x14ac:dyDescent="0.4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BJ81" s="39"/>
      <c r="BK81" s="39"/>
      <c r="BL81" s="39"/>
      <c r="BM81" s="39"/>
      <c r="BN81" s="39"/>
      <c r="BO81" s="39"/>
      <c r="BP81" s="39"/>
      <c r="BQ81" s="39"/>
      <c r="BR81" s="39"/>
      <c r="BS81" s="39"/>
    </row>
    <row r="82" spans="3:71" ht="21" x14ac:dyDescent="0.4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BJ82" s="39"/>
      <c r="BK82" s="39"/>
      <c r="BL82" s="39"/>
      <c r="BM82" s="39"/>
      <c r="BN82" s="39"/>
      <c r="BO82" s="39"/>
      <c r="BP82" s="39"/>
      <c r="BQ82" s="39"/>
      <c r="BR82" s="39"/>
      <c r="BS82" s="39"/>
    </row>
    <row r="83" spans="3:71" ht="21" x14ac:dyDescent="0.4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BJ83" s="39"/>
      <c r="BK83" s="39"/>
      <c r="BL83" s="39"/>
      <c r="BM83" s="39"/>
      <c r="BN83" s="39"/>
      <c r="BO83" s="39"/>
      <c r="BP83" s="39"/>
      <c r="BQ83" s="39"/>
      <c r="BR83" s="39"/>
      <c r="BS83" s="39"/>
    </row>
    <row r="84" spans="3:71" ht="21" x14ac:dyDescent="0.4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BJ84" s="39"/>
      <c r="BK84" s="39"/>
      <c r="BL84" s="39"/>
      <c r="BM84" s="39"/>
      <c r="BN84" s="39"/>
      <c r="BO84" s="39"/>
      <c r="BP84" s="39"/>
      <c r="BQ84" s="39"/>
      <c r="BR84" s="39"/>
      <c r="BS84" s="39"/>
    </row>
    <row r="85" spans="3:71" ht="21" x14ac:dyDescent="0.4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BJ85" s="39"/>
      <c r="BK85" s="39"/>
      <c r="BL85" s="39"/>
      <c r="BM85" s="39"/>
      <c r="BN85" s="39"/>
      <c r="BO85" s="39"/>
      <c r="BP85" s="39"/>
      <c r="BQ85" s="39"/>
      <c r="BR85" s="39"/>
      <c r="BS85" s="39"/>
    </row>
    <row r="86" spans="3:71" ht="21" x14ac:dyDescent="0.4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BJ86" s="39"/>
      <c r="BK86" s="39"/>
      <c r="BL86" s="39"/>
      <c r="BM86" s="39"/>
      <c r="BN86" s="39"/>
      <c r="BO86" s="39"/>
      <c r="BP86" s="39"/>
      <c r="BQ86" s="39"/>
      <c r="BR86" s="39"/>
      <c r="BS86" s="39"/>
    </row>
    <row r="87" spans="3:71" ht="21" x14ac:dyDescent="0.4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BJ87" s="39"/>
      <c r="BK87" s="39"/>
      <c r="BL87" s="39"/>
      <c r="BM87" s="39"/>
      <c r="BN87" s="39"/>
      <c r="BO87" s="39"/>
      <c r="BP87" s="39"/>
      <c r="BQ87" s="39"/>
      <c r="BR87" s="39"/>
      <c r="BS87" s="39"/>
    </row>
    <row r="88" spans="3:71" ht="21" x14ac:dyDescent="0.4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BJ88" s="39"/>
      <c r="BK88" s="39"/>
      <c r="BL88" s="39"/>
      <c r="BM88" s="39"/>
      <c r="BN88" s="39"/>
      <c r="BO88" s="39"/>
      <c r="BP88" s="39"/>
      <c r="BQ88" s="39"/>
      <c r="BR88" s="39"/>
      <c r="BS88" s="39"/>
    </row>
    <row r="89" spans="3:71" ht="21" x14ac:dyDescent="0.4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BJ89" s="39"/>
      <c r="BK89" s="39"/>
      <c r="BL89" s="39"/>
      <c r="BM89" s="39"/>
      <c r="BN89" s="39"/>
      <c r="BO89" s="39"/>
      <c r="BP89" s="39"/>
      <c r="BQ89" s="39"/>
      <c r="BR89" s="39"/>
      <c r="BS89" s="39"/>
    </row>
    <row r="90" spans="3:71" ht="21" x14ac:dyDescent="0.4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BJ90" s="39"/>
      <c r="BK90" s="39"/>
      <c r="BL90" s="39"/>
      <c r="BM90" s="39"/>
      <c r="BN90" s="39"/>
      <c r="BO90" s="39"/>
      <c r="BP90" s="39"/>
      <c r="BQ90" s="39"/>
      <c r="BR90" s="39"/>
      <c r="BS90" s="39"/>
    </row>
    <row r="91" spans="3:71" ht="21" x14ac:dyDescent="0.4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BJ91" s="39"/>
      <c r="BK91" s="39"/>
      <c r="BL91" s="39"/>
      <c r="BM91" s="39"/>
      <c r="BN91" s="39"/>
      <c r="BO91" s="39"/>
      <c r="BP91" s="39"/>
      <c r="BQ91" s="39"/>
      <c r="BR91" s="39"/>
      <c r="BS91" s="39"/>
    </row>
    <row r="92" spans="3:71" ht="21" x14ac:dyDescent="0.4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BJ92" s="39"/>
      <c r="BK92" s="39"/>
      <c r="BL92" s="39"/>
      <c r="BM92" s="39"/>
      <c r="BN92" s="39"/>
      <c r="BO92" s="39"/>
      <c r="BP92" s="39"/>
      <c r="BQ92" s="39"/>
      <c r="BR92" s="39"/>
      <c r="BS92" s="39"/>
    </row>
    <row r="93" spans="3:71" ht="21" x14ac:dyDescent="0.4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BJ93" s="39"/>
      <c r="BK93" s="39"/>
      <c r="BL93" s="39"/>
      <c r="BM93" s="39"/>
      <c r="BN93" s="39"/>
      <c r="BO93" s="39"/>
      <c r="BP93" s="39"/>
      <c r="BQ93" s="39"/>
      <c r="BR93" s="39"/>
      <c r="BS93" s="39"/>
    </row>
    <row r="94" spans="3:71" ht="21" x14ac:dyDescent="0.4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BJ94" s="39"/>
      <c r="BK94" s="39"/>
      <c r="BL94" s="39"/>
      <c r="BM94" s="39"/>
      <c r="BN94" s="39"/>
      <c r="BO94" s="39"/>
      <c r="BP94" s="39"/>
      <c r="BQ94" s="39"/>
      <c r="BR94" s="39"/>
      <c r="BS94" s="39"/>
    </row>
    <row r="95" spans="3:71" ht="21" x14ac:dyDescent="0.4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BJ95" s="39"/>
      <c r="BK95" s="39"/>
      <c r="BL95" s="39"/>
      <c r="BM95" s="39"/>
      <c r="BN95" s="39"/>
      <c r="BO95" s="39"/>
      <c r="BP95" s="39"/>
      <c r="BQ95" s="39"/>
      <c r="BR95" s="39"/>
      <c r="BS95" s="39"/>
    </row>
    <row r="96" spans="3:71" ht="21" x14ac:dyDescent="0.4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BJ96" s="39"/>
      <c r="BK96" s="39"/>
      <c r="BL96" s="39"/>
      <c r="BM96" s="39"/>
      <c r="BN96" s="39"/>
      <c r="BO96" s="39"/>
      <c r="BP96" s="39"/>
      <c r="BQ96" s="39"/>
      <c r="BR96" s="39"/>
      <c r="BS96" s="39"/>
    </row>
    <row r="97" spans="1:71" ht="21" x14ac:dyDescent="0.4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BJ97" s="39"/>
      <c r="BK97" s="39"/>
      <c r="BL97" s="39"/>
      <c r="BM97" s="39"/>
      <c r="BN97" s="39"/>
      <c r="BO97" s="39"/>
      <c r="BP97" s="39"/>
      <c r="BQ97" s="39"/>
      <c r="BR97" s="39"/>
      <c r="BS97" s="39"/>
    </row>
    <row r="98" spans="1:71" ht="21" x14ac:dyDescent="0.4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BJ98" s="39"/>
      <c r="BK98" s="39"/>
      <c r="BL98" s="39"/>
      <c r="BM98" s="39"/>
      <c r="BN98" s="39"/>
      <c r="BO98" s="39"/>
      <c r="BP98" s="39"/>
      <c r="BQ98" s="39"/>
      <c r="BR98" s="39"/>
      <c r="BS98" s="39"/>
    </row>
    <row r="99" spans="1:71" ht="21" x14ac:dyDescent="0.4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BJ99" s="39"/>
      <c r="BK99" s="39"/>
      <c r="BL99" s="39"/>
      <c r="BM99" s="39"/>
      <c r="BN99" s="39"/>
      <c r="BO99" s="39"/>
      <c r="BP99" s="39"/>
      <c r="BQ99" s="39"/>
      <c r="BR99" s="39"/>
      <c r="BS99" s="39"/>
    </row>
    <row r="100" spans="1:71" ht="21" x14ac:dyDescent="0.4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</row>
    <row r="101" spans="1:71" ht="21" x14ac:dyDescent="0.4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</row>
    <row r="102" spans="1:71" ht="21" x14ac:dyDescent="0.4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</row>
    <row r="103" spans="1:71" ht="21" x14ac:dyDescent="0.4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</row>
    <row r="104" spans="1:71" ht="21" x14ac:dyDescent="0.4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</row>
    <row r="105" spans="1:71" ht="21" x14ac:dyDescent="0.4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</row>
    <row r="106" spans="1:71" ht="21" x14ac:dyDescent="0.4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</row>
    <row r="107" spans="1:71" ht="21" x14ac:dyDescent="0.4">
      <c r="A107" s="4"/>
      <c r="B107" s="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</row>
    <row r="108" spans="1:71" ht="21" x14ac:dyDescent="0.4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</row>
    <row r="109" spans="1:71" ht="21" x14ac:dyDescent="0.4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</row>
    <row r="110" spans="1:71" ht="21" x14ac:dyDescent="0.4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</row>
    <row r="111" spans="1:71" ht="21" x14ac:dyDescent="0.4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</row>
    <row r="112" spans="1:71" ht="21" x14ac:dyDescent="0.4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</row>
    <row r="113" spans="1:71" ht="21" x14ac:dyDescent="0.4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</row>
    <row r="114" spans="1:71" ht="21" x14ac:dyDescent="0.4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</row>
    <row r="115" spans="1:71" ht="21" x14ac:dyDescent="0.4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</row>
    <row r="116" spans="1:71" ht="21" x14ac:dyDescent="0.4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</row>
    <row r="117" spans="1:71" ht="21" x14ac:dyDescent="0.4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</row>
    <row r="118" spans="1:71" ht="21" x14ac:dyDescent="0.4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</row>
    <row r="119" spans="1:71" ht="21" x14ac:dyDescent="0.4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</row>
    <row r="120" spans="1:71" ht="21" x14ac:dyDescent="0.4">
      <c r="A120" s="8"/>
      <c r="B120" s="8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</row>
    <row r="121" spans="1:71" ht="21" x14ac:dyDescent="0.4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</row>
    <row r="122" spans="1:71" ht="21" x14ac:dyDescent="0.4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</row>
    <row r="123" spans="1:71" ht="21" x14ac:dyDescent="0.4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</row>
    <row r="124" spans="1:71" x14ac:dyDescent="0.35"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</row>
    <row r="125" spans="1:71" x14ac:dyDescent="0.35"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</row>
    <row r="126" spans="1:71" s="5" customFormat="1" ht="17.399999999999999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BJ126" s="64"/>
      <c r="BK126" s="64"/>
      <c r="BL126" s="64"/>
      <c r="BM126" s="64"/>
      <c r="BN126" s="64"/>
      <c r="BO126" s="64"/>
      <c r="BP126" s="64"/>
      <c r="BQ126" s="64"/>
      <c r="BR126" s="64"/>
      <c r="BS126" s="64"/>
    </row>
    <row r="127" spans="1:71" x14ac:dyDescent="0.35"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</row>
    <row r="128" spans="1:71" x14ac:dyDescent="0.35"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</row>
    <row r="129" spans="62:71" x14ac:dyDescent="0.35"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</row>
    <row r="130" spans="62:71" x14ac:dyDescent="0.35"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</row>
    <row r="131" spans="62:71" x14ac:dyDescent="0.35"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</row>
    <row r="132" spans="62:71" x14ac:dyDescent="0.35"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</row>
    <row r="133" spans="62:71" x14ac:dyDescent="0.35"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</row>
    <row r="134" spans="62:71" x14ac:dyDescent="0.35"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</row>
    <row r="135" spans="62:71" x14ac:dyDescent="0.35"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</row>
    <row r="136" spans="62:71" x14ac:dyDescent="0.35"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</row>
    <row r="137" spans="62:71" x14ac:dyDescent="0.35"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</row>
    <row r="138" spans="62:71" x14ac:dyDescent="0.35"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</row>
    <row r="139" spans="62:71" x14ac:dyDescent="0.35"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</row>
    <row r="140" spans="62:71" x14ac:dyDescent="0.35"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</row>
    <row r="141" spans="62:71" x14ac:dyDescent="0.35"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</row>
    <row r="142" spans="62:71" x14ac:dyDescent="0.35"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</row>
    <row r="143" spans="62:71" x14ac:dyDescent="0.35"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</row>
    <row r="144" spans="62:71" x14ac:dyDescent="0.35"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</row>
    <row r="145" spans="62:71" x14ac:dyDescent="0.35"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</row>
    <row r="146" spans="62:71" x14ac:dyDescent="0.35"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</row>
    <row r="147" spans="62:71" x14ac:dyDescent="0.35"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</row>
    <row r="148" spans="62:71" x14ac:dyDescent="0.35"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</row>
    <row r="149" spans="62:71" x14ac:dyDescent="0.35"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</row>
    <row r="150" spans="62:71" x14ac:dyDescent="0.35"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</row>
    <row r="151" spans="62:71" x14ac:dyDescent="0.35"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</row>
    <row r="152" spans="62:71" x14ac:dyDescent="0.35"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</row>
    <row r="153" spans="62:71" x14ac:dyDescent="0.35"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</row>
    <row r="154" spans="62:71" x14ac:dyDescent="0.35"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</row>
    <row r="155" spans="62:71" x14ac:dyDescent="0.35"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</row>
    <row r="156" spans="62:71" x14ac:dyDescent="0.35"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</row>
    <row r="157" spans="62:71" x14ac:dyDescent="0.35"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</row>
    <row r="158" spans="62:71" x14ac:dyDescent="0.35"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</row>
    <row r="159" spans="62:71" x14ac:dyDescent="0.35"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</row>
    <row r="160" spans="62:71" x14ac:dyDescent="0.35"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</row>
    <row r="161" spans="62:73" x14ac:dyDescent="0.35"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</row>
    <row r="162" spans="62:73" x14ac:dyDescent="0.35"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</row>
    <row r="163" spans="62:73" x14ac:dyDescent="0.35"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</row>
    <row r="164" spans="62:73" x14ac:dyDescent="0.35"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</row>
    <row r="165" spans="62:73" x14ac:dyDescent="0.35">
      <c r="BJ165" s="39"/>
      <c r="BK165" s="39"/>
      <c r="BL165" s="39"/>
      <c r="BM165" s="39"/>
      <c r="BN165" s="39"/>
      <c r="BO165" s="39"/>
      <c r="BP165" s="39"/>
      <c r="BQ165" s="39"/>
      <c r="BR165" s="39"/>
    </row>
    <row r="166" spans="62:73" x14ac:dyDescent="0.35"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</row>
    <row r="167" spans="62:73" x14ac:dyDescent="0.35"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</row>
    <row r="168" spans="62:73" x14ac:dyDescent="0.35"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</row>
    <row r="169" spans="62:73" x14ac:dyDescent="0.35"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</row>
    <row r="170" spans="62:73" x14ac:dyDescent="0.35"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</row>
    <row r="171" spans="62:73" x14ac:dyDescent="0.35"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</row>
    <row r="172" spans="62:73" x14ac:dyDescent="0.35"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</row>
    <row r="173" spans="62:73" x14ac:dyDescent="0.35"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</row>
    <row r="174" spans="62:73" x14ac:dyDescent="0.35"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</row>
    <row r="175" spans="62:73" x14ac:dyDescent="0.35"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</row>
    <row r="176" spans="62:73" x14ac:dyDescent="0.35"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</row>
    <row r="177" spans="62:73" x14ac:dyDescent="0.35"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</row>
    <row r="178" spans="62:73" x14ac:dyDescent="0.35"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</row>
    <row r="179" spans="62:73" x14ac:dyDescent="0.35"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</row>
    <row r="180" spans="62:73" x14ac:dyDescent="0.35"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</row>
    <row r="181" spans="62:73" x14ac:dyDescent="0.35"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</row>
    <row r="182" spans="62:73" x14ac:dyDescent="0.35"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</row>
    <row r="183" spans="62:73" x14ac:dyDescent="0.35"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</row>
    <row r="184" spans="62:73" x14ac:dyDescent="0.35"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</row>
    <row r="185" spans="62:73" x14ac:dyDescent="0.35"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</row>
    <row r="186" spans="62:73" x14ac:dyDescent="0.35"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</row>
    <row r="187" spans="62:73" x14ac:dyDescent="0.35"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</row>
    <row r="188" spans="62:73" x14ac:dyDescent="0.35"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</row>
    <row r="189" spans="62:73" x14ac:dyDescent="0.35"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</row>
    <row r="190" spans="62:73" x14ac:dyDescent="0.35"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</row>
    <row r="191" spans="62:73" x14ac:dyDescent="0.35"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</row>
    <row r="192" spans="62:73" x14ac:dyDescent="0.35"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</row>
    <row r="193" spans="62:73" x14ac:dyDescent="0.35"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</row>
    <row r="194" spans="62:73" x14ac:dyDescent="0.35"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</row>
    <row r="195" spans="62:73" x14ac:dyDescent="0.35"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</row>
    <row r="196" spans="62:73" x14ac:dyDescent="0.35"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</row>
    <row r="197" spans="62:73" x14ac:dyDescent="0.35"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</row>
    <row r="198" spans="62:73" x14ac:dyDescent="0.35"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</row>
    <row r="199" spans="62:73" x14ac:dyDescent="0.35"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</row>
    <row r="200" spans="62:73" x14ac:dyDescent="0.35"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</row>
    <row r="201" spans="62:73" x14ac:dyDescent="0.35"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</row>
    <row r="202" spans="62:73" x14ac:dyDescent="0.35"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</row>
    <row r="203" spans="62:73" x14ac:dyDescent="0.35"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</row>
    <row r="204" spans="62:73" x14ac:dyDescent="0.35"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</row>
    <row r="205" spans="62:73" x14ac:dyDescent="0.35"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</row>
    <row r="206" spans="62:73" x14ac:dyDescent="0.35"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</row>
    <row r="207" spans="62:73" x14ac:dyDescent="0.35"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</row>
    <row r="208" spans="62:73" x14ac:dyDescent="0.35"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</row>
    <row r="209" spans="62:73" x14ac:dyDescent="0.35"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</row>
    <row r="210" spans="62:73" x14ac:dyDescent="0.35"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</row>
    <row r="211" spans="62:73" x14ac:dyDescent="0.35"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</row>
    <row r="212" spans="62:73" x14ac:dyDescent="0.35"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</row>
    <row r="213" spans="62:73" x14ac:dyDescent="0.35"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</row>
    <row r="214" spans="62:73" x14ac:dyDescent="0.35"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</row>
    <row r="215" spans="62:73" x14ac:dyDescent="0.35"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</row>
    <row r="216" spans="62:73" x14ac:dyDescent="0.35"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</row>
    <row r="217" spans="62:73" x14ac:dyDescent="0.35"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</row>
    <row r="218" spans="62:73" x14ac:dyDescent="0.35"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</row>
    <row r="219" spans="62:73" x14ac:dyDescent="0.35"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</row>
    <row r="220" spans="62:73" x14ac:dyDescent="0.35"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</row>
    <row r="221" spans="62:73" x14ac:dyDescent="0.35"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</row>
    <row r="222" spans="62:73" x14ac:dyDescent="0.35"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</row>
    <row r="223" spans="62:73" x14ac:dyDescent="0.35"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</row>
    <row r="224" spans="62:73" x14ac:dyDescent="0.35"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</row>
    <row r="225" spans="62:73" x14ac:dyDescent="0.35"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</row>
    <row r="226" spans="62:73" x14ac:dyDescent="0.35"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</row>
    <row r="227" spans="62:73" x14ac:dyDescent="0.35"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</row>
    <row r="228" spans="62:73" x14ac:dyDescent="0.35"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</row>
    <row r="229" spans="62:73" x14ac:dyDescent="0.35"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</row>
    <row r="230" spans="62:73" x14ac:dyDescent="0.35"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</row>
    <row r="231" spans="62:73" x14ac:dyDescent="0.35"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</row>
    <row r="232" spans="62:73" x14ac:dyDescent="0.35"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</row>
    <row r="233" spans="62:73" x14ac:dyDescent="0.35"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</row>
    <row r="234" spans="62:73" x14ac:dyDescent="0.35"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</row>
    <row r="235" spans="62:73" x14ac:dyDescent="0.35"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</row>
    <row r="236" spans="62:73" x14ac:dyDescent="0.35"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</row>
    <row r="237" spans="62:73" x14ac:dyDescent="0.35"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</row>
    <row r="238" spans="62:73" x14ac:dyDescent="0.35"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</row>
    <row r="239" spans="62:73" x14ac:dyDescent="0.35"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</row>
    <row r="240" spans="62:73" x14ac:dyDescent="0.35"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</row>
    <row r="241" spans="62:73" x14ac:dyDescent="0.35"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</row>
    <row r="242" spans="62:73" x14ac:dyDescent="0.35"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</row>
    <row r="243" spans="62:73" x14ac:dyDescent="0.35"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</row>
    <row r="244" spans="62:73" x14ac:dyDescent="0.35"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</row>
    <row r="245" spans="62:73" x14ac:dyDescent="0.35"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</row>
    <row r="246" spans="62:73" x14ac:dyDescent="0.35"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</row>
    <row r="247" spans="62:73" x14ac:dyDescent="0.35"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</row>
    <row r="248" spans="62:73" x14ac:dyDescent="0.35"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</row>
    <row r="249" spans="62:73" x14ac:dyDescent="0.35"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</row>
    <row r="250" spans="62:73" x14ac:dyDescent="0.35"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</row>
    <row r="251" spans="62:73" x14ac:dyDescent="0.35"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</row>
    <row r="252" spans="62:73" x14ac:dyDescent="0.35"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</row>
    <row r="253" spans="62:73" x14ac:dyDescent="0.35"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</row>
    <row r="254" spans="62:73" x14ac:dyDescent="0.35"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</row>
    <row r="255" spans="62:73" x14ac:dyDescent="0.35"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</row>
    <row r="256" spans="62:73" x14ac:dyDescent="0.35"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</row>
    <row r="257" spans="62:73" x14ac:dyDescent="0.35"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</row>
    <row r="258" spans="62:73" x14ac:dyDescent="0.35"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</row>
    <row r="259" spans="62:73" x14ac:dyDescent="0.35"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</row>
    <row r="260" spans="62:73" x14ac:dyDescent="0.35"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</row>
    <row r="261" spans="62:73" x14ac:dyDescent="0.35"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</row>
    <row r="262" spans="62:73" x14ac:dyDescent="0.35"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</row>
    <row r="263" spans="62:73" x14ac:dyDescent="0.35"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</row>
    <row r="264" spans="62:73" x14ac:dyDescent="0.35"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</row>
    <row r="265" spans="62:73" x14ac:dyDescent="0.35"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</row>
    <row r="266" spans="62:73" x14ac:dyDescent="0.35"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</row>
    <row r="267" spans="62:73" x14ac:dyDescent="0.35"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</row>
    <row r="268" spans="62:73" x14ac:dyDescent="0.35"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</row>
    <row r="269" spans="62:73" x14ac:dyDescent="0.35"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</row>
    <row r="270" spans="62:73" x14ac:dyDescent="0.35"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</row>
    <row r="271" spans="62:73" x14ac:dyDescent="0.35"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</row>
    <row r="272" spans="62:73" x14ac:dyDescent="0.35"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</row>
    <row r="273" spans="62:73" x14ac:dyDescent="0.35"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</row>
    <row r="274" spans="62:73" x14ac:dyDescent="0.35"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</row>
    <row r="275" spans="62:73" x14ac:dyDescent="0.35"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</row>
    <row r="276" spans="62:73" x14ac:dyDescent="0.35"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</row>
    <row r="277" spans="62:73" x14ac:dyDescent="0.35"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</row>
    <row r="278" spans="62:73" x14ac:dyDescent="0.35"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</row>
    <row r="279" spans="62:73" x14ac:dyDescent="0.35"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</row>
    <row r="280" spans="62:73" x14ac:dyDescent="0.35"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</row>
    <row r="281" spans="62:73" x14ac:dyDescent="0.35"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</row>
    <row r="282" spans="62:73" x14ac:dyDescent="0.35"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</row>
    <row r="283" spans="62:73" x14ac:dyDescent="0.35"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</row>
    <row r="284" spans="62:73" x14ac:dyDescent="0.35"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</row>
    <row r="285" spans="62:73" x14ac:dyDescent="0.35"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</row>
    <row r="286" spans="62:73" x14ac:dyDescent="0.35"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</row>
    <row r="287" spans="62:73" x14ac:dyDescent="0.35"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</row>
    <row r="288" spans="62:73" x14ac:dyDescent="0.35"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</row>
    <row r="289" spans="62:73" x14ac:dyDescent="0.35"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</row>
    <row r="290" spans="62:73" x14ac:dyDescent="0.35"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</row>
    <row r="291" spans="62:73" x14ac:dyDescent="0.35"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</row>
    <row r="292" spans="62:73" x14ac:dyDescent="0.35"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</row>
    <row r="293" spans="62:73" x14ac:dyDescent="0.35"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</row>
    <row r="294" spans="62:73" x14ac:dyDescent="0.35"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</row>
    <row r="295" spans="62:73" x14ac:dyDescent="0.35"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</row>
    <row r="296" spans="62:73" x14ac:dyDescent="0.35"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</row>
    <row r="297" spans="62:73" x14ac:dyDescent="0.35"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</row>
    <row r="298" spans="62:73" x14ac:dyDescent="0.35"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</row>
    <row r="299" spans="62:73" x14ac:dyDescent="0.35"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</row>
    <row r="300" spans="62:73" x14ac:dyDescent="0.35"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</row>
    <row r="301" spans="62:73" x14ac:dyDescent="0.35"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</row>
    <row r="302" spans="62:73" x14ac:dyDescent="0.35"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</row>
    <row r="303" spans="62:73" x14ac:dyDescent="0.35"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</row>
    <row r="304" spans="62:73" x14ac:dyDescent="0.35"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</row>
    <row r="305" spans="62:73" x14ac:dyDescent="0.35"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</row>
    <row r="306" spans="62:73" x14ac:dyDescent="0.35"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</row>
    <row r="307" spans="62:73" x14ac:dyDescent="0.35"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</row>
    <row r="308" spans="62:73" x14ac:dyDescent="0.35"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</row>
    <row r="309" spans="62:73" x14ac:dyDescent="0.35"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</row>
    <row r="310" spans="62:73" x14ac:dyDescent="0.35"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</row>
    <row r="311" spans="62:73" x14ac:dyDescent="0.35"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</row>
    <row r="312" spans="62:73" x14ac:dyDescent="0.35"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</row>
    <row r="313" spans="62:73" x14ac:dyDescent="0.35"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</row>
    <row r="314" spans="62:73" x14ac:dyDescent="0.35"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</row>
    <row r="315" spans="62:73" x14ac:dyDescent="0.35"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</row>
    <row r="316" spans="62:73" x14ac:dyDescent="0.35"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</row>
    <row r="317" spans="62:73" x14ac:dyDescent="0.35"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</row>
    <row r="318" spans="62:73" x14ac:dyDescent="0.35"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</row>
    <row r="319" spans="62:73" x14ac:dyDescent="0.35">
      <c r="BJ319" s="39"/>
      <c r="BK319" s="39"/>
      <c r="BL319" s="39"/>
      <c r="BM319" s="39"/>
      <c r="BN319" s="39"/>
      <c r="BO319" s="39"/>
      <c r="BP319" s="39"/>
      <c r="BQ319" s="39"/>
      <c r="BR319" s="39"/>
      <c r="BS319" s="39"/>
      <c r="BT319" s="39"/>
      <c r="BU319" s="39"/>
    </row>
    <row r="320" spans="62:73" x14ac:dyDescent="0.35"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</row>
    <row r="321" spans="62:73" x14ac:dyDescent="0.35">
      <c r="BJ321" s="39"/>
      <c r="BK321" s="39"/>
      <c r="BL321" s="39"/>
      <c r="BM321" s="39"/>
      <c r="BN321" s="39"/>
      <c r="BO321" s="39"/>
      <c r="BP321" s="39"/>
      <c r="BQ321" s="39"/>
      <c r="BR321" s="39"/>
      <c r="BS321" s="39"/>
      <c r="BT321" s="39"/>
      <c r="BU321" s="39"/>
    </row>
    <row r="322" spans="62:73" x14ac:dyDescent="0.35"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</row>
    <row r="323" spans="62:73" x14ac:dyDescent="0.35"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</row>
    <row r="324" spans="62:73" x14ac:dyDescent="0.35">
      <c r="BJ324" s="39"/>
      <c r="BK324" s="39"/>
      <c r="BL324" s="39"/>
      <c r="BM324" s="39"/>
      <c r="BN324" s="39"/>
      <c r="BO324" s="39"/>
      <c r="BP324" s="39"/>
      <c r="BQ324" s="39"/>
      <c r="BR324" s="39"/>
      <c r="BS324" s="39"/>
      <c r="BT324" s="39"/>
      <c r="BU324" s="39"/>
    </row>
    <row r="325" spans="62:73" x14ac:dyDescent="0.35"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</row>
    <row r="326" spans="62:73" x14ac:dyDescent="0.35">
      <c r="BJ326" s="39"/>
      <c r="BK326" s="39"/>
      <c r="BL326" s="39"/>
      <c r="BM326" s="39"/>
      <c r="BN326" s="39"/>
      <c r="BO326" s="39"/>
      <c r="BP326" s="39"/>
      <c r="BQ326" s="39"/>
      <c r="BR326" s="39"/>
      <c r="BS326" s="39"/>
      <c r="BT326" s="39"/>
      <c r="BU326" s="39"/>
    </row>
    <row r="327" spans="62:73" x14ac:dyDescent="0.35">
      <c r="BJ327" s="39"/>
      <c r="BK327" s="39"/>
      <c r="BL327" s="39"/>
      <c r="BM327" s="39"/>
      <c r="BN327" s="39"/>
      <c r="BO327" s="39"/>
      <c r="BP327" s="39"/>
      <c r="BQ327" s="39"/>
      <c r="BR327" s="39"/>
      <c r="BS327" s="39"/>
      <c r="BT327" s="39"/>
      <c r="BU327" s="39"/>
    </row>
    <row r="328" spans="62:73" x14ac:dyDescent="0.35"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</row>
    <row r="329" spans="62:73" x14ac:dyDescent="0.35"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</row>
    <row r="330" spans="62:73" x14ac:dyDescent="0.35"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</row>
    <row r="331" spans="62:73" x14ac:dyDescent="0.35"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</row>
    <row r="332" spans="62:73" x14ac:dyDescent="0.35"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</row>
    <row r="333" spans="62:73" x14ac:dyDescent="0.35"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</row>
    <row r="334" spans="62:73" x14ac:dyDescent="0.35">
      <c r="BJ334" s="39"/>
      <c r="BK334" s="39"/>
      <c r="BL334" s="39"/>
      <c r="BM334" s="39"/>
      <c r="BN334" s="39"/>
      <c r="BO334" s="39"/>
      <c r="BP334" s="39"/>
      <c r="BQ334" s="39"/>
      <c r="BR334" s="39"/>
      <c r="BS334" s="39"/>
      <c r="BT334" s="39"/>
      <c r="BU334" s="39"/>
    </row>
    <row r="335" spans="62:73" x14ac:dyDescent="0.35"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</row>
    <row r="336" spans="62:73" x14ac:dyDescent="0.35">
      <c r="BJ336" s="39"/>
      <c r="BK336" s="39"/>
      <c r="BL336" s="39"/>
      <c r="BM336" s="39"/>
      <c r="BN336" s="39"/>
      <c r="BO336" s="39"/>
      <c r="BP336" s="39"/>
      <c r="BQ336" s="39"/>
      <c r="BR336" s="39"/>
      <c r="BS336" s="39"/>
      <c r="BT336" s="39"/>
      <c r="BU336" s="39"/>
    </row>
    <row r="337" spans="62:73" x14ac:dyDescent="0.35"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</row>
    <row r="338" spans="62:73" x14ac:dyDescent="0.35"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</row>
    <row r="339" spans="62:73" x14ac:dyDescent="0.35"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</row>
    <row r="340" spans="62:73" x14ac:dyDescent="0.35"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</row>
    <row r="341" spans="62:73" x14ac:dyDescent="0.35">
      <c r="BJ341" s="39"/>
      <c r="BK341" s="39"/>
      <c r="BL341" s="39"/>
      <c r="BM341" s="39"/>
      <c r="BN341" s="39"/>
      <c r="BO341" s="39"/>
      <c r="BP341" s="39"/>
      <c r="BQ341" s="39"/>
      <c r="BR341" s="39"/>
      <c r="BS341" s="39"/>
      <c r="BT341" s="39"/>
      <c r="BU341" s="39"/>
    </row>
    <row r="342" spans="62:73" x14ac:dyDescent="0.35">
      <c r="BJ342" s="39"/>
      <c r="BK342" s="39"/>
      <c r="BL342" s="39"/>
      <c r="BM342" s="39"/>
      <c r="BN342" s="39"/>
      <c r="BO342" s="39"/>
      <c r="BP342" s="39"/>
      <c r="BQ342" s="39"/>
      <c r="BR342" s="39"/>
      <c r="BS342" s="39"/>
      <c r="BT342" s="39"/>
      <c r="BU342" s="39"/>
    </row>
    <row r="343" spans="62:73" x14ac:dyDescent="0.35"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</row>
    <row r="344" spans="62:73" x14ac:dyDescent="0.35">
      <c r="BJ344" s="39"/>
      <c r="BK344" s="39"/>
      <c r="BL344" s="39"/>
      <c r="BM344" s="39"/>
      <c r="BN344" s="39"/>
      <c r="BO344" s="39"/>
      <c r="BP344" s="39"/>
      <c r="BQ344" s="39"/>
      <c r="BR344" s="39"/>
      <c r="BS344" s="39"/>
      <c r="BT344" s="39"/>
      <c r="BU344" s="39"/>
    </row>
    <row r="345" spans="62:73" x14ac:dyDescent="0.35"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</row>
    <row r="346" spans="62:73" x14ac:dyDescent="0.35">
      <c r="BJ346" s="39"/>
      <c r="BK346" s="39"/>
      <c r="BL346" s="39"/>
      <c r="BM346" s="39"/>
      <c r="BN346" s="39"/>
      <c r="BO346" s="39"/>
      <c r="BP346" s="39"/>
      <c r="BQ346" s="39"/>
      <c r="BR346" s="39"/>
      <c r="BS346" s="39"/>
      <c r="BT346" s="39"/>
      <c r="BU346" s="39"/>
    </row>
    <row r="347" spans="62:73" x14ac:dyDescent="0.35"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</row>
    <row r="348" spans="62:73" x14ac:dyDescent="0.35"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</row>
    <row r="349" spans="62:73" x14ac:dyDescent="0.35"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</row>
    <row r="350" spans="62:73" x14ac:dyDescent="0.35"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</row>
    <row r="351" spans="62:73" x14ac:dyDescent="0.35">
      <c r="BJ351" s="39"/>
      <c r="BK351" s="39"/>
      <c r="BL351" s="39"/>
      <c r="BM351" s="39"/>
      <c r="BN351" s="39"/>
      <c r="BO351" s="39"/>
      <c r="BP351" s="39"/>
      <c r="BQ351" s="39"/>
      <c r="BR351" s="39"/>
      <c r="BS351" s="39"/>
      <c r="BT351" s="39"/>
      <c r="BU351" s="39"/>
    </row>
    <row r="352" spans="62:73" x14ac:dyDescent="0.35">
      <c r="BJ352" s="39"/>
      <c r="BK352" s="39"/>
      <c r="BL352" s="39"/>
      <c r="BM352" s="39"/>
      <c r="BN352" s="39"/>
      <c r="BO352" s="39"/>
      <c r="BP352" s="39"/>
      <c r="BQ352" s="39"/>
      <c r="BR352" s="39"/>
      <c r="BS352" s="39"/>
      <c r="BT352" s="39"/>
      <c r="BU352" s="39"/>
    </row>
    <row r="353" spans="62:73" x14ac:dyDescent="0.35"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</row>
    <row r="354" spans="62:73" x14ac:dyDescent="0.35"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</row>
    <row r="355" spans="62:73" x14ac:dyDescent="0.35"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</row>
    <row r="356" spans="62:73" x14ac:dyDescent="0.35"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</row>
    <row r="357" spans="62:73" x14ac:dyDescent="0.35">
      <c r="BJ357" s="39"/>
      <c r="BK357" s="39"/>
      <c r="BL357" s="39"/>
      <c r="BM357" s="39"/>
      <c r="BN357" s="39"/>
      <c r="BO357" s="39"/>
      <c r="BP357" s="39"/>
      <c r="BQ357" s="39"/>
      <c r="BR357" s="39"/>
      <c r="BS357" s="39"/>
      <c r="BT357" s="39"/>
      <c r="BU357" s="39"/>
    </row>
    <row r="358" spans="62:73" x14ac:dyDescent="0.35"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</row>
    <row r="359" spans="62:73" x14ac:dyDescent="0.35">
      <c r="BJ359" s="39"/>
      <c r="BK359" s="39"/>
      <c r="BL359" s="39"/>
      <c r="BM359" s="39"/>
      <c r="BN359" s="39"/>
      <c r="BO359" s="39"/>
      <c r="BP359" s="39"/>
      <c r="BQ359" s="39"/>
      <c r="BR359" s="39"/>
      <c r="BS359" s="39"/>
      <c r="BT359" s="39"/>
      <c r="BU359" s="39"/>
    </row>
    <row r="360" spans="62:73" x14ac:dyDescent="0.35"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</row>
    <row r="361" spans="62:73" x14ac:dyDescent="0.35"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</row>
    <row r="362" spans="62:73" x14ac:dyDescent="0.35"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</row>
    <row r="363" spans="62:73" x14ac:dyDescent="0.35"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</row>
    <row r="364" spans="62:73" x14ac:dyDescent="0.35"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</row>
    <row r="365" spans="62:73" x14ac:dyDescent="0.35"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</row>
    <row r="366" spans="62:73" x14ac:dyDescent="0.35"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</row>
    <row r="367" spans="62:73" x14ac:dyDescent="0.35">
      <c r="BJ367" s="39"/>
      <c r="BK367" s="39"/>
      <c r="BL367" s="39"/>
      <c r="BM367" s="39"/>
      <c r="BN367" s="39"/>
      <c r="BO367" s="39"/>
      <c r="BP367" s="39"/>
      <c r="BQ367" s="39"/>
      <c r="BR367" s="39"/>
      <c r="BS367" s="39"/>
      <c r="BT367" s="39"/>
      <c r="BU367" s="39"/>
    </row>
    <row r="368" spans="62:73" x14ac:dyDescent="0.35"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</row>
    <row r="369" spans="62:73" x14ac:dyDescent="0.35">
      <c r="BJ369" s="39"/>
      <c r="BK369" s="39"/>
      <c r="BL369" s="39"/>
      <c r="BM369" s="39"/>
      <c r="BN369" s="39"/>
      <c r="BO369" s="39"/>
      <c r="BP369" s="39"/>
      <c r="BQ369" s="39"/>
      <c r="BR369" s="39"/>
      <c r="BS369" s="39"/>
      <c r="BT369" s="39"/>
      <c r="BU369" s="39"/>
    </row>
    <row r="370" spans="62:73" x14ac:dyDescent="0.35"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</row>
    <row r="371" spans="62:73" x14ac:dyDescent="0.35">
      <c r="BJ371" s="39"/>
      <c r="BK371" s="39"/>
      <c r="BL371" s="39"/>
      <c r="BM371" s="39"/>
      <c r="BN371" s="39"/>
      <c r="BO371" s="39"/>
      <c r="BP371" s="39"/>
      <c r="BQ371" s="39"/>
      <c r="BR371" s="39"/>
      <c r="BS371" s="39"/>
      <c r="BT371" s="39"/>
      <c r="BU371" s="39"/>
    </row>
    <row r="372" spans="62:73" x14ac:dyDescent="0.35"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</row>
    <row r="373" spans="62:73" x14ac:dyDescent="0.35"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</row>
    <row r="374" spans="62:73" x14ac:dyDescent="0.35"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</row>
    <row r="375" spans="62:73" x14ac:dyDescent="0.35"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</row>
    <row r="376" spans="62:73" x14ac:dyDescent="0.35"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</row>
    <row r="377" spans="62:73" x14ac:dyDescent="0.35"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</row>
    <row r="378" spans="62:73" x14ac:dyDescent="0.35"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</row>
    <row r="379" spans="62:73" x14ac:dyDescent="0.35"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</row>
    <row r="380" spans="62:73" x14ac:dyDescent="0.35"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</row>
    <row r="381" spans="62:73" x14ac:dyDescent="0.35"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</row>
    <row r="382" spans="62:73" x14ac:dyDescent="0.35"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</row>
    <row r="383" spans="62:73" x14ac:dyDescent="0.35"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</row>
    <row r="384" spans="62:73" x14ac:dyDescent="0.35"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</row>
    <row r="385" spans="62:73" x14ac:dyDescent="0.35"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</row>
    <row r="386" spans="62:73" x14ac:dyDescent="0.35"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</row>
    <row r="387" spans="62:73" x14ac:dyDescent="0.35"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</row>
    <row r="388" spans="62:73" x14ac:dyDescent="0.35"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</row>
    <row r="389" spans="62:73" x14ac:dyDescent="0.35"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</row>
    <row r="390" spans="62:73" x14ac:dyDescent="0.35"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</row>
    <row r="391" spans="62:73" x14ac:dyDescent="0.35"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</row>
    <row r="392" spans="62:73" x14ac:dyDescent="0.35"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</row>
    <row r="393" spans="62:73" x14ac:dyDescent="0.35"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</row>
    <row r="394" spans="62:73" x14ac:dyDescent="0.35"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</row>
    <row r="395" spans="62:73" x14ac:dyDescent="0.35"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</row>
    <row r="396" spans="62:73" x14ac:dyDescent="0.35"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</row>
    <row r="397" spans="62:73" x14ac:dyDescent="0.35"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</row>
    <row r="398" spans="62:73" x14ac:dyDescent="0.35"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</row>
    <row r="399" spans="62:73" x14ac:dyDescent="0.35"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</row>
    <row r="400" spans="62:73" x14ac:dyDescent="0.35"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</row>
    <row r="401" spans="62:73" x14ac:dyDescent="0.35"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</row>
    <row r="402" spans="62:73" x14ac:dyDescent="0.35"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</row>
    <row r="403" spans="62:73" x14ac:dyDescent="0.35"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</row>
    <row r="404" spans="62:73" x14ac:dyDescent="0.35"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</row>
    <row r="405" spans="62:73" x14ac:dyDescent="0.35"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</row>
    <row r="406" spans="62:73" x14ac:dyDescent="0.35"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</row>
    <row r="407" spans="62:73" x14ac:dyDescent="0.35"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</row>
    <row r="408" spans="62:73" x14ac:dyDescent="0.35"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</row>
    <row r="409" spans="62:73" x14ac:dyDescent="0.35"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</row>
    <row r="410" spans="62:73" x14ac:dyDescent="0.35"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</row>
    <row r="411" spans="62:73" x14ac:dyDescent="0.35"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</row>
    <row r="412" spans="62:73" x14ac:dyDescent="0.35">
      <c r="BJ412" s="39"/>
      <c r="BK412" s="39"/>
      <c r="BL412" s="39"/>
      <c r="BM412" s="39"/>
      <c r="BN412" s="39"/>
      <c r="BO412" s="39"/>
      <c r="BP412" s="39"/>
      <c r="BQ412" s="39"/>
      <c r="BR412" s="39"/>
      <c r="BS412" s="39"/>
      <c r="BT412" s="39"/>
      <c r="BU412" s="39"/>
    </row>
    <row r="413" spans="62:73" x14ac:dyDescent="0.35"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</row>
    <row r="414" spans="62:73" x14ac:dyDescent="0.35"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</row>
    <row r="415" spans="62:73" x14ac:dyDescent="0.35"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</row>
    <row r="416" spans="62:73" x14ac:dyDescent="0.35">
      <c r="BJ416" s="39"/>
      <c r="BK416" s="39"/>
      <c r="BL416" s="39"/>
      <c r="BM416" s="39"/>
      <c r="BN416" s="39"/>
      <c r="BO416" s="39"/>
      <c r="BP416" s="39"/>
      <c r="BQ416" s="39"/>
      <c r="BR416" s="39"/>
      <c r="BS416" s="39"/>
      <c r="BT416" s="39"/>
      <c r="BU416" s="39"/>
    </row>
    <row r="417" spans="62:73" x14ac:dyDescent="0.35">
      <c r="BJ417" s="39"/>
      <c r="BK417" s="39"/>
      <c r="BL417" s="39"/>
      <c r="BM417" s="39"/>
      <c r="BN417" s="39"/>
      <c r="BO417" s="39"/>
      <c r="BP417" s="39"/>
      <c r="BQ417" s="39"/>
      <c r="BR417" s="39"/>
      <c r="BS417" s="39"/>
      <c r="BT417" s="39"/>
      <c r="BU417" s="39"/>
    </row>
    <row r="418" spans="62:73" x14ac:dyDescent="0.35"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</row>
    <row r="419" spans="62:73" x14ac:dyDescent="0.35">
      <c r="BJ419" s="39"/>
      <c r="BK419" s="39"/>
      <c r="BL419" s="39"/>
      <c r="BM419" s="39"/>
      <c r="BN419" s="39"/>
      <c r="BO419" s="39"/>
      <c r="BP419" s="39"/>
      <c r="BQ419" s="39"/>
      <c r="BR419" s="39"/>
      <c r="BS419" s="39"/>
      <c r="BT419" s="39"/>
      <c r="BU419" s="39"/>
    </row>
    <row r="420" spans="62:73" x14ac:dyDescent="0.35"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</row>
    <row r="421" spans="62:73" x14ac:dyDescent="0.35"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</row>
    <row r="422" spans="62:73" x14ac:dyDescent="0.35"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</row>
    <row r="423" spans="62:73" x14ac:dyDescent="0.35"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</row>
    <row r="424" spans="62:73" x14ac:dyDescent="0.35">
      <c r="BJ424" s="39"/>
      <c r="BK424" s="39"/>
      <c r="BL424" s="39"/>
      <c r="BM424" s="39"/>
      <c r="BN424" s="39"/>
      <c r="BO424" s="39"/>
      <c r="BP424" s="39"/>
      <c r="BQ424" s="39"/>
      <c r="BR424" s="39"/>
      <c r="BS424" s="39"/>
      <c r="BT424" s="39"/>
      <c r="BU424" s="39"/>
    </row>
    <row r="425" spans="62:73" x14ac:dyDescent="0.35"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</row>
    <row r="426" spans="62:73" x14ac:dyDescent="0.35">
      <c r="BJ426" s="39"/>
      <c r="BK426" s="39"/>
      <c r="BL426" s="39"/>
      <c r="BM426" s="39"/>
      <c r="BN426" s="39"/>
      <c r="BO426" s="39"/>
      <c r="BP426" s="39"/>
      <c r="BQ426" s="39"/>
      <c r="BR426" s="39"/>
      <c r="BS426" s="39"/>
      <c r="BT426" s="39"/>
      <c r="BU426" s="39"/>
    </row>
    <row r="427" spans="62:73" x14ac:dyDescent="0.35"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</row>
    <row r="428" spans="62:73" x14ac:dyDescent="0.35"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</row>
    <row r="429" spans="62:73" x14ac:dyDescent="0.35"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</row>
    <row r="430" spans="62:73" x14ac:dyDescent="0.35"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</row>
    <row r="431" spans="62:73" x14ac:dyDescent="0.35">
      <c r="BJ431" s="39"/>
      <c r="BK431" s="39"/>
      <c r="BL431" s="39"/>
      <c r="BM431" s="39"/>
      <c r="BN431" s="39"/>
      <c r="BO431" s="39"/>
      <c r="BP431" s="39"/>
      <c r="BQ431" s="39"/>
      <c r="BR431" s="39"/>
      <c r="BS431" s="39"/>
      <c r="BT431" s="39"/>
      <c r="BU431" s="39"/>
    </row>
    <row r="432" spans="62:73" x14ac:dyDescent="0.35"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</row>
    <row r="433" spans="62:73" x14ac:dyDescent="0.35"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</row>
    <row r="434" spans="62:73" x14ac:dyDescent="0.35">
      <c r="BJ434" s="39"/>
      <c r="BK434" s="39"/>
      <c r="BL434" s="39"/>
      <c r="BM434" s="39"/>
      <c r="BN434" s="39"/>
      <c r="BO434" s="39"/>
      <c r="BP434" s="39"/>
      <c r="BQ434" s="39"/>
      <c r="BR434" s="39"/>
      <c r="BS434" s="39"/>
      <c r="BT434" s="39"/>
      <c r="BU434" s="39"/>
    </row>
    <row r="435" spans="62:73" x14ac:dyDescent="0.35"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</row>
    <row r="436" spans="62:73" x14ac:dyDescent="0.35">
      <c r="BJ436" s="39"/>
      <c r="BK436" s="39"/>
      <c r="BL436" s="39"/>
      <c r="BM436" s="39"/>
      <c r="BN436" s="39"/>
      <c r="BO436" s="39"/>
      <c r="BP436" s="39"/>
      <c r="BQ436" s="39"/>
      <c r="BR436" s="39"/>
      <c r="BS436" s="39"/>
      <c r="BT436" s="39"/>
      <c r="BU436" s="39"/>
    </row>
    <row r="437" spans="62:73" x14ac:dyDescent="0.35">
      <c r="BJ437" s="39"/>
      <c r="BK437" s="39"/>
      <c r="BL437" s="39"/>
      <c r="BM437" s="39"/>
      <c r="BN437" s="39"/>
      <c r="BO437" s="39"/>
      <c r="BP437" s="39"/>
      <c r="BQ437" s="39"/>
      <c r="BR437" s="39"/>
      <c r="BS437" s="39"/>
      <c r="BT437" s="39"/>
      <c r="BU437" s="39"/>
    </row>
    <row r="438" spans="62:73" x14ac:dyDescent="0.35"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</row>
    <row r="439" spans="62:73" x14ac:dyDescent="0.35">
      <c r="BJ439" s="39"/>
      <c r="BK439" s="39"/>
      <c r="BL439" s="39"/>
      <c r="BM439" s="39"/>
      <c r="BN439" s="39"/>
      <c r="BO439" s="39"/>
      <c r="BP439" s="39"/>
      <c r="BQ439" s="39"/>
      <c r="BR439" s="39"/>
      <c r="BS439" s="39"/>
      <c r="BT439" s="39"/>
      <c r="BU439" s="39"/>
    </row>
    <row r="440" spans="62:73" x14ac:dyDescent="0.35"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</row>
    <row r="441" spans="62:73" x14ac:dyDescent="0.35">
      <c r="BJ441" s="39"/>
      <c r="BK441" s="39"/>
      <c r="BL441" s="39"/>
      <c r="BM441" s="39"/>
      <c r="BN441" s="39"/>
      <c r="BO441" s="39"/>
      <c r="BP441" s="39"/>
      <c r="BQ441" s="39"/>
      <c r="BR441" s="39"/>
      <c r="BS441" s="39"/>
      <c r="BT441" s="39"/>
      <c r="BU441" s="39"/>
    </row>
    <row r="442" spans="62:73" x14ac:dyDescent="0.35">
      <c r="BJ442" s="39"/>
      <c r="BK442" s="39"/>
      <c r="BL442" s="39"/>
      <c r="BM442" s="39"/>
      <c r="BN442" s="39"/>
      <c r="BO442" s="39"/>
      <c r="BP442" s="39"/>
      <c r="BQ442" s="39"/>
      <c r="BR442" s="39"/>
      <c r="BS442" s="39"/>
      <c r="BT442" s="39"/>
      <c r="BU442" s="39"/>
    </row>
    <row r="443" spans="62:73" x14ac:dyDescent="0.35"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</row>
    <row r="444" spans="62:73" x14ac:dyDescent="0.35">
      <c r="BJ444" s="39"/>
      <c r="BK444" s="39"/>
      <c r="BL444" s="39"/>
      <c r="BM444" s="39"/>
      <c r="BN444" s="39"/>
      <c r="BO444" s="39"/>
      <c r="BP444" s="39"/>
      <c r="BQ444" s="39"/>
      <c r="BR444" s="39"/>
      <c r="BS444" s="39"/>
      <c r="BT444" s="39"/>
      <c r="BU444" s="39"/>
    </row>
    <row r="445" spans="62:73" x14ac:dyDescent="0.35"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</row>
    <row r="446" spans="62:73" x14ac:dyDescent="0.35">
      <c r="BJ446" s="39"/>
      <c r="BK446" s="39"/>
      <c r="BL446" s="39"/>
      <c r="BM446" s="39"/>
      <c r="BN446" s="39"/>
      <c r="BO446" s="39"/>
      <c r="BP446" s="39"/>
      <c r="BQ446" s="39"/>
      <c r="BR446" s="39"/>
      <c r="BS446" s="39"/>
      <c r="BT446" s="39"/>
      <c r="BU446" s="39"/>
    </row>
    <row r="447" spans="62:73" x14ac:dyDescent="0.35">
      <c r="BJ447" s="39"/>
      <c r="BK447" s="39"/>
      <c r="BL447" s="39"/>
      <c r="BM447" s="39"/>
      <c r="BN447" s="39"/>
      <c r="BO447" s="39"/>
      <c r="BP447" s="39"/>
      <c r="BQ447" s="39"/>
      <c r="BR447" s="39"/>
      <c r="BS447" s="39"/>
      <c r="BT447" s="39"/>
      <c r="BU447" s="39"/>
    </row>
    <row r="448" spans="62:73" x14ac:dyDescent="0.35"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</row>
    <row r="449" spans="62:73" x14ac:dyDescent="0.35">
      <c r="BJ449" s="39"/>
      <c r="BK449" s="39"/>
      <c r="BL449" s="39"/>
      <c r="BM449" s="39"/>
      <c r="BN449" s="39"/>
      <c r="BO449" s="39"/>
      <c r="BP449" s="39"/>
      <c r="BQ449" s="39"/>
      <c r="BR449" s="39"/>
      <c r="BS449" s="39"/>
      <c r="BT449" s="39"/>
      <c r="BU449" s="39"/>
    </row>
    <row r="450" spans="62:73" x14ac:dyDescent="0.35"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</row>
    <row r="451" spans="62:73" x14ac:dyDescent="0.35">
      <c r="BJ451" s="39"/>
      <c r="BK451" s="39"/>
      <c r="BL451" s="39"/>
      <c r="BM451" s="39"/>
      <c r="BN451" s="39"/>
      <c r="BO451" s="39"/>
      <c r="BP451" s="39"/>
      <c r="BQ451" s="39"/>
      <c r="BR451" s="39"/>
      <c r="BS451" s="39"/>
      <c r="BT451" s="39"/>
      <c r="BU451" s="39"/>
    </row>
    <row r="452" spans="62:73" x14ac:dyDescent="0.35">
      <c r="BJ452" s="39"/>
      <c r="BK452" s="39"/>
      <c r="BL452" s="39"/>
      <c r="BM452" s="39"/>
      <c r="BN452" s="39"/>
      <c r="BO452" s="39"/>
      <c r="BP452" s="39"/>
      <c r="BQ452" s="39"/>
      <c r="BR452" s="39"/>
      <c r="BS452" s="39"/>
      <c r="BT452" s="39"/>
      <c r="BU452" s="39"/>
    </row>
    <row r="453" spans="62:73" x14ac:dyDescent="0.35"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</row>
    <row r="454" spans="62:73" x14ac:dyDescent="0.35">
      <c r="BJ454" s="39"/>
      <c r="BK454" s="39"/>
      <c r="BL454" s="39"/>
      <c r="BM454" s="39"/>
      <c r="BN454" s="39"/>
      <c r="BO454" s="39"/>
      <c r="BP454" s="39"/>
      <c r="BQ454" s="39"/>
      <c r="BR454" s="39"/>
      <c r="BS454" s="39"/>
      <c r="BT454" s="39"/>
      <c r="BU454" s="39"/>
    </row>
    <row r="455" spans="62:73" x14ac:dyDescent="0.35">
      <c r="BJ455" s="39"/>
      <c r="BK455" s="39"/>
      <c r="BL455" s="39"/>
      <c r="BM455" s="39"/>
      <c r="BN455" s="39"/>
      <c r="BO455" s="39"/>
      <c r="BP455" s="39"/>
      <c r="BQ455" s="39"/>
      <c r="BR455" s="39"/>
      <c r="BS455" s="39"/>
      <c r="BT455" s="39"/>
      <c r="BU455" s="39"/>
    </row>
    <row r="456" spans="62:73" x14ac:dyDescent="0.35"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</row>
    <row r="457" spans="62:73" x14ac:dyDescent="0.35">
      <c r="BJ457" s="39"/>
      <c r="BK457" s="39"/>
      <c r="BL457" s="39"/>
      <c r="BM457" s="39"/>
      <c r="BN457" s="39"/>
      <c r="BO457" s="39"/>
      <c r="BP457" s="39"/>
      <c r="BQ457" s="39"/>
      <c r="BR457" s="39"/>
      <c r="BS457" s="39"/>
      <c r="BT457" s="39"/>
      <c r="BU457" s="39"/>
    </row>
    <row r="458" spans="62:73" x14ac:dyDescent="0.35"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</row>
    <row r="459" spans="62:73" x14ac:dyDescent="0.35">
      <c r="BJ459" s="39"/>
      <c r="BK459" s="39"/>
      <c r="BL459" s="39"/>
      <c r="BM459" s="39"/>
      <c r="BN459" s="39"/>
      <c r="BO459" s="39"/>
      <c r="BP459" s="39"/>
      <c r="BQ459" s="39"/>
      <c r="BR459" s="39"/>
      <c r="BS459" s="39"/>
      <c r="BT459" s="39"/>
      <c r="BU459" s="39"/>
    </row>
    <row r="460" spans="62:73" x14ac:dyDescent="0.35">
      <c r="BJ460" s="39"/>
      <c r="BK460" s="39"/>
      <c r="BL460" s="39"/>
      <c r="BM460" s="39"/>
      <c r="BN460" s="39"/>
      <c r="BO460" s="39"/>
      <c r="BP460" s="39"/>
      <c r="BQ460" s="39"/>
      <c r="BR460" s="39"/>
      <c r="BS460" s="39"/>
      <c r="BT460" s="39"/>
      <c r="BU460" s="39"/>
    </row>
    <row r="461" spans="62:73" x14ac:dyDescent="0.35">
      <c r="BJ461" s="39"/>
      <c r="BK461" s="39"/>
      <c r="BL461" s="39"/>
      <c r="BM461" s="39"/>
      <c r="BN461" s="39"/>
      <c r="BO461" s="39"/>
      <c r="BP461" s="39"/>
      <c r="BQ461" s="39"/>
      <c r="BR461" s="39"/>
      <c r="BS461" s="39"/>
      <c r="BT461" s="39"/>
      <c r="BU461" s="39"/>
    </row>
    <row r="462" spans="62:73" x14ac:dyDescent="0.35">
      <c r="BJ462" s="39"/>
      <c r="BK462" s="39"/>
      <c r="BL462" s="39"/>
      <c r="BM462" s="39"/>
      <c r="BN462" s="39"/>
      <c r="BO462" s="39"/>
      <c r="BP462" s="39"/>
      <c r="BQ462" s="39"/>
      <c r="BR462" s="39"/>
      <c r="BS462" s="39"/>
      <c r="BT462" s="39"/>
      <c r="BU462" s="39"/>
    </row>
    <row r="463" spans="62:73" x14ac:dyDescent="0.35"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</row>
    <row r="464" spans="62:73" x14ac:dyDescent="0.35">
      <c r="BJ464" s="39"/>
      <c r="BK464" s="39"/>
      <c r="BL464" s="39"/>
      <c r="BM464" s="39"/>
      <c r="BN464" s="39"/>
      <c r="BO464" s="39"/>
      <c r="BP464" s="39"/>
      <c r="BQ464" s="39"/>
      <c r="BR464" s="39"/>
      <c r="BS464" s="39"/>
      <c r="BT464" s="39"/>
      <c r="BU464" s="39"/>
    </row>
    <row r="465" spans="62:73" x14ac:dyDescent="0.35"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</row>
    <row r="466" spans="62:73" x14ac:dyDescent="0.35">
      <c r="BJ466" s="39"/>
      <c r="BK466" s="39"/>
      <c r="BL466" s="39"/>
      <c r="BM466" s="39"/>
      <c r="BN466" s="39"/>
      <c r="BO466" s="39"/>
      <c r="BP466" s="39"/>
      <c r="BQ466" s="39"/>
      <c r="BR466" s="39"/>
      <c r="BS466" s="39"/>
      <c r="BT466" s="39"/>
      <c r="BU466" s="39"/>
    </row>
    <row r="467" spans="62:73" x14ac:dyDescent="0.35">
      <c r="BJ467" s="39"/>
      <c r="BK467" s="39"/>
      <c r="BL467" s="39"/>
      <c r="BM467" s="39"/>
      <c r="BN467" s="39"/>
      <c r="BO467" s="39"/>
      <c r="BP467" s="39"/>
      <c r="BQ467" s="39"/>
      <c r="BR467" s="39"/>
      <c r="BS467" s="39"/>
      <c r="BT467" s="39"/>
      <c r="BU467" s="39"/>
    </row>
    <row r="468" spans="62:73" x14ac:dyDescent="0.35"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</row>
    <row r="469" spans="62:73" x14ac:dyDescent="0.35">
      <c r="BJ469" s="39"/>
      <c r="BK469" s="39"/>
      <c r="BL469" s="39"/>
      <c r="BM469" s="39"/>
      <c r="BN469" s="39"/>
      <c r="BO469" s="39"/>
      <c r="BP469" s="39"/>
      <c r="BQ469" s="39"/>
      <c r="BR469" s="39"/>
      <c r="BS469" s="39"/>
      <c r="BT469" s="39"/>
      <c r="BU469" s="39"/>
    </row>
    <row r="470" spans="62:73" x14ac:dyDescent="0.35"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</row>
    <row r="471" spans="62:73" x14ac:dyDescent="0.35">
      <c r="BJ471" s="39"/>
      <c r="BK471" s="39"/>
      <c r="BL471" s="39"/>
      <c r="BM471" s="39"/>
      <c r="BN471" s="39"/>
      <c r="BO471" s="39"/>
      <c r="BP471" s="39"/>
      <c r="BQ471" s="39"/>
      <c r="BR471" s="39"/>
      <c r="BS471" s="39"/>
      <c r="BT471" s="39"/>
      <c r="BU471" s="39"/>
    </row>
    <row r="472" spans="62:73" x14ac:dyDescent="0.35">
      <c r="BJ472" s="39"/>
      <c r="BK472" s="39"/>
      <c r="BL472" s="39"/>
      <c r="BM472" s="39"/>
      <c r="BN472" s="39"/>
      <c r="BO472" s="39"/>
      <c r="BP472" s="39"/>
      <c r="BQ472" s="39"/>
      <c r="BR472" s="39"/>
      <c r="BS472" s="39"/>
      <c r="BT472" s="39"/>
      <c r="BU472" s="39"/>
    </row>
    <row r="473" spans="62:73" x14ac:dyDescent="0.35"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</row>
    <row r="474" spans="62:73" x14ac:dyDescent="0.35">
      <c r="BJ474" s="39"/>
      <c r="BK474" s="39"/>
      <c r="BL474" s="39"/>
      <c r="BM474" s="39"/>
      <c r="BN474" s="39"/>
      <c r="BO474" s="39"/>
      <c r="BP474" s="39"/>
      <c r="BQ474" s="39"/>
      <c r="BR474" s="39"/>
      <c r="BS474" s="39"/>
      <c r="BT474" s="39"/>
      <c r="BU474" s="39"/>
    </row>
    <row r="475" spans="62:73" x14ac:dyDescent="0.35"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</row>
    <row r="476" spans="62:73" x14ac:dyDescent="0.35">
      <c r="BJ476" s="39"/>
      <c r="BK476" s="39"/>
      <c r="BL476" s="39"/>
      <c r="BM476" s="39"/>
      <c r="BN476" s="39"/>
      <c r="BO476" s="39"/>
      <c r="BP476" s="39"/>
      <c r="BQ476" s="39"/>
      <c r="BR476" s="39"/>
      <c r="BS476" s="39"/>
      <c r="BT476" s="39"/>
      <c r="BU476" s="39"/>
    </row>
    <row r="477" spans="62:73" x14ac:dyDescent="0.35">
      <c r="BJ477" s="39"/>
      <c r="BK477" s="39"/>
      <c r="BL477" s="39"/>
      <c r="BM477" s="39"/>
      <c r="BN477" s="39"/>
      <c r="BO477" s="39"/>
      <c r="BP477" s="39"/>
      <c r="BQ477" s="39"/>
      <c r="BR477" s="39"/>
      <c r="BS477" s="39"/>
      <c r="BT477" s="39"/>
      <c r="BU477" s="39"/>
    </row>
    <row r="478" spans="62:73" x14ac:dyDescent="0.35"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</row>
    <row r="479" spans="62:73" x14ac:dyDescent="0.35">
      <c r="BJ479" s="39"/>
      <c r="BK479" s="39"/>
      <c r="BL479" s="39"/>
      <c r="BM479" s="39"/>
      <c r="BN479" s="39"/>
      <c r="BO479" s="39"/>
      <c r="BP479" s="39"/>
      <c r="BQ479" s="39"/>
      <c r="BR479" s="39"/>
      <c r="BS479" s="39"/>
      <c r="BT479" s="39"/>
      <c r="BU479" s="39"/>
    </row>
    <row r="480" spans="62:73" x14ac:dyDescent="0.35"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</row>
    <row r="481" spans="62:73" x14ac:dyDescent="0.35">
      <c r="BJ481" s="39"/>
      <c r="BK481" s="39"/>
      <c r="BL481" s="39"/>
      <c r="BM481" s="39"/>
      <c r="BN481" s="39"/>
      <c r="BO481" s="39"/>
      <c r="BP481" s="39"/>
      <c r="BQ481" s="39"/>
      <c r="BR481" s="39"/>
      <c r="BS481" s="39"/>
      <c r="BT481" s="39"/>
      <c r="BU481" s="39"/>
    </row>
    <row r="482" spans="62:73" x14ac:dyDescent="0.35"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</row>
    <row r="483" spans="62:73" x14ac:dyDescent="0.35">
      <c r="BJ483" s="39"/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</row>
    <row r="484" spans="62:73" x14ac:dyDescent="0.35">
      <c r="BJ484" s="39"/>
      <c r="BK484" s="39"/>
      <c r="BL484" s="39"/>
      <c r="BM484" s="39"/>
      <c r="BN484" s="39"/>
      <c r="BO484" s="39"/>
      <c r="BP484" s="39"/>
      <c r="BQ484" s="39"/>
      <c r="BR484" s="39"/>
      <c r="BS484" s="39"/>
      <c r="BT484" s="39"/>
      <c r="BU484" s="39"/>
    </row>
    <row r="485" spans="62:73" x14ac:dyDescent="0.35">
      <c r="BJ485" s="39"/>
      <c r="BK485" s="39"/>
      <c r="BL485" s="39"/>
      <c r="BM485" s="39"/>
      <c r="BN485" s="39"/>
      <c r="BO485" s="39"/>
      <c r="BP485" s="39"/>
      <c r="BQ485" s="39"/>
      <c r="BR485" s="39"/>
      <c r="BS485" s="39"/>
      <c r="BT485" s="39"/>
      <c r="BU485" s="39"/>
    </row>
    <row r="486" spans="62:73" x14ac:dyDescent="0.35">
      <c r="BJ486" s="39"/>
      <c r="BK486" s="39"/>
      <c r="BL486" s="39"/>
      <c r="BM486" s="39"/>
      <c r="BN486" s="39"/>
      <c r="BO486" s="39"/>
      <c r="BP486" s="39"/>
      <c r="BQ486" s="39"/>
      <c r="BR486" s="39"/>
      <c r="BS486" s="39"/>
      <c r="BT486" s="39"/>
      <c r="BU486" s="39"/>
    </row>
    <row r="487" spans="62:73" x14ac:dyDescent="0.35">
      <c r="BJ487" s="39"/>
      <c r="BK487" s="39"/>
      <c r="BL487" s="39"/>
      <c r="BM487" s="39"/>
      <c r="BN487" s="39"/>
      <c r="BO487" s="39"/>
      <c r="BP487" s="39"/>
      <c r="BQ487" s="39"/>
      <c r="BR487" s="39"/>
      <c r="BS487" s="39"/>
      <c r="BT487" s="39"/>
      <c r="BU487" s="39"/>
    </row>
    <row r="488" spans="62:73" x14ac:dyDescent="0.35">
      <c r="BJ488" s="39"/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</row>
    <row r="489" spans="62:73" x14ac:dyDescent="0.35">
      <c r="BJ489" s="39"/>
      <c r="BK489" s="39"/>
      <c r="BL489" s="39"/>
      <c r="BM489" s="39"/>
      <c r="BN489" s="39"/>
      <c r="BO489" s="39"/>
      <c r="BP489" s="39"/>
      <c r="BQ489" s="39"/>
      <c r="BR489" s="39"/>
      <c r="BS489" s="39"/>
      <c r="BT489" s="39"/>
      <c r="BU489" s="39"/>
    </row>
    <row r="490" spans="62:73" x14ac:dyDescent="0.35">
      <c r="BJ490" s="39"/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</row>
    <row r="491" spans="62:73" x14ac:dyDescent="0.35">
      <c r="BJ491" s="39"/>
      <c r="BK491" s="39"/>
      <c r="BL491" s="39"/>
      <c r="BM491" s="39"/>
      <c r="BN491" s="39"/>
      <c r="BO491" s="39"/>
      <c r="BP491" s="39"/>
      <c r="BQ491" s="39"/>
      <c r="BR491" s="39"/>
      <c r="BS491" s="39"/>
      <c r="BT491" s="39"/>
      <c r="BU491" s="39"/>
    </row>
    <row r="492" spans="62:73" x14ac:dyDescent="0.35">
      <c r="BJ492" s="39"/>
      <c r="BK492" s="39"/>
      <c r="BL492" s="39"/>
      <c r="BM492" s="39"/>
      <c r="BN492" s="39"/>
      <c r="BO492" s="39"/>
      <c r="BP492" s="39"/>
      <c r="BQ492" s="39"/>
      <c r="BR492" s="39"/>
      <c r="BS492" s="39"/>
      <c r="BT492" s="39"/>
      <c r="BU492" s="39"/>
    </row>
    <row r="493" spans="62:73" x14ac:dyDescent="0.35">
      <c r="BJ493" s="39"/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</row>
    <row r="494" spans="62:73" x14ac:dyDescent="0.35"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</row>
    <row r="495" spans="62:73" x14ac:dyDescent="0.35">
      <c r="BJ495" s="39"/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</row>
    <row r="496" spans="62:73" x14ac:dyDescent="0.35">
      <c r="BJ496" s="39"/>
      <c r="BK496" s="39"/>
      <c r="BL496" s="39"/>
      <c r="BM496" s="39"/>
      <c r="BN496" s="39"/>
      <c r="BO496" s="39"/>
      <c r="BP496" s="39"/>
      <c r="BQ496" s="39"/>
      <c r="BR496" s="39"/>
      <c r="BS496" s="39"/>
      <c r="BT496" s="39"/>
      <c r="BU496" s="39"/>
    </row>
    <row r="497" spans="62:73" x14ac:dyDescent="0.35">
      <c r="BJ497" s="39"/>
      <c r="BK497" s="39"/>
      <c r="BL497" s="39"/>
      <c r="BM497" s="39"/>
      <c r="BN497" s="39"/>
      <c r="BO497" s="39"/>
      <c r="BP497" s="39"/>
      <c r="BQ497" s="39"/>
      <c r="BR497" s="39"/>
      <c r="BS497" s="39"/>
      <c r="BT497" s="39"/>
      <c r="BU497" s="39"/>
    </row>
    <row r="498" spans="62:73" x14ac:dyDescent="0.35">
      <c r="BJ498" s="39"/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</row>
    <row r="499" spans="62:73" x14ac:dyDescent="0.35">
      <c r="BJ499" s="39"/>
      <c r="BK499" s="39"/>
      <c r="BL499" s="39"/>
      <c r="BM499" s="39"/>
      <c r="BN499" s="39"/>
      <c r="BO499" s="39"/>
      <c r="BP499" s="39"/>
      <c r="BQ499" s="39"/>
      <c r="BR499" s="39"/>
      <c r="BS499" s="39"/>
      <c r="BT499" s="39"/>
      <c r="BU499" s="39"/>
    </row>
    <row r="500" spans="62:73" x14ac:dyDescent="0.35">
      <c r="BJ500" s="39"/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</row>
    <row r="501" spans="62:73" x14ac:dyDescent="0.35">
      <c r="BJ501" s="39"/>
      <c r="BK501" s="39"/>
      <c r="BL501" s="39"/>
      <c r="BM501" s="39"/>
      <c r="BN501" s="39"/>
      <c r="BO501" s="39"/>
      <c r="BP501" s="39"/>
      <c r="BQ501" s="39"/>
      <c r="BR501" s="39"/>
      <c r="BS501" s="39"/>
      <c r="BT501" s="39"/>
      <c r="BU501" s="39"/>
    </row>
    <row r="502" spans="62:73" x14ac:dyDescent="0.35">
      <c r="BJ502" s="39"/>
      <c r="BK502" s="39"/>
      <c r="BL502" s="39"/>
      <c r="BM502" s="39"/>
      <c r="BN502" s="39"/>
      <c r="BO502" s="39"/>
      <c r="BP502" s="39"/>
      <c r="BQ502" s="39"/>
      <c r="BR502" s="39"/>
      <c r="BS502" s="39"/>
      <c r="BT502" s="39"/>
      <c r="BU502" s="39"/>
    </row>
    <row r="503" spans="62:73" x14ac:dyDescent="0.35">
      <c r="BJ503" s="39"/>
      <c r="BK503" s="39"/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</row>
    <row r="504" spans="62:73" x14ac:dyDescent="0.35">
      <c r="BJ504" s="39"/>
      <c r="BK504" s="39"/>
      <c r="BL504" s="39"/>
      <c r="BM504" s="39"/>
      <c r="BN504" s="39"/>
      <c r="BO504" s="39"/>
      <c r="BP504" s="39"/>
      <c r="BQ504" s="39"/>
      <c r="BR504" s="39"/>
      <c r="BS504" s="39"/>
      <c r="BT504" s="39"/>
      <c r="BU504" s="39"/>
    </row>
    <row r="505" spans="62:73" x14ac:dyDescent="0.35">
      <c r="BJ505" s="39"/>
      <c r="BK505" s="39"/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</row>
    <row r="506" spans="62:73" x14ac:dyDescent="0.35">
      <c r="BJ506" s="39"/>
      <c r="BK506" s="39"/>
      <c r="BL506" s="39"/>
      <c r="BM506" s="39"/>
      <c r="BN506" s="39"/>
      <c r="BO506" s="39"/>
      <c r="BP506" s="39"/>
      <c r="BQ506" s="39"/>
      <c r="BR506" s="39"/>
      <c r="BS506" s="39"/>
      <c r="BT506" s="39"/>
      <c r="BU506" s="39"/>
    </row>
    <row r="507" spans="62:73" x14ac:dyDescent="0.35">
      <c r="BJ507" s="39"/>
      <c r="BK507" s="39"/>
      <c r="BL507" s="39"/>
      <c r="BM507" s="39"/>
      <c r="BN507" s="39"/>
      <c r="BO507" s="39"/>
      <c r="BP507" s="39"/>
      <c r="BQ507" s="39"/>
      <c r="BR507" s="39"/>
      <c r="BS507" s="39"/>
      <c r="BT507" s="39"/>
      <c r="BU507" s="39"/>
    </row>
    <row r="508" spans="62:73" x14ac:dyDescent="0.35">
      <c r="BJ508" s="39"/>
      <c r="BK508" s="39"/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</row>
    <row r="509" spans="62:73" x14ac:dyDescent="0.35">
      <c r="BJ509" s="39"/>
      <c r="BK509" s="39"/>
      <c r="BL509" s="39"/>
      <c r="BM509" s="39"/>
      <c r="BN509" s="39"/>
      <c r="BO509" s="39"/>
      <c r="BP509" s="39"/>
      <c r="BQ509" s="39"/>
      <c r="BR509" s="39"/>
      <c r="BS509" s="39"/>
      <c r="BT509" s="39"/>
      <c r="BU509" s="39"/>
    </row>
    <row r="510" spans="62:73" x14ac:dyDescent="0.35">
      <c r="BJ510" s="39"/>
      <c r="BK510" s="39"/>
      <c r="BL510" s="39"/>
      <c r="BM510" s="39"/>
      <c r="BN510" s="39"/>
      <c r="BO510" s="39"/>
      <c r="BP510" s="39"/>
      <c r="BQ510" s="39"/>
      <c r="BR510" s="39"/>
      <c r="BS510" s="39"/>
      <c r="BT510" s="39"/>
      <c r="BU510" s="39"/>
    </row>
    <row r="511" spans="62:73" x14ac:dyDescent="0.35">
      <c r="BJ511" s="39"/>
      <c r="BK511" s="39"/>
      <c r="BL511" s="39"/>
      <c r="BM511" s="39"/>
      <c r="BN511" s="39"/>
      <c r="BO511" s="39"/>
      <c r="BP511" s="39"/>
      <c r="BQ511" s="39"/>
      <c r="BR511" s="39"/>
      <c r="BS511" s="39"/>
      <c r="BT511" s="39"/>
      <c r="BU511" s="39"/>
    </row>
    <row r="512" spans="62:73" x14ac:dyDescent="0.35">
      <c r="BJ512" s="39"/>
      <c r="BK512" s="39"/>
      <c r="BL512" s="39"/>
      <c r="BM512" s="39"/>
      <c r="BN512" s="39"/>
      <c r="BO512" s="39"/>
      <c r="BP512" s="39"/>
      <c r="BQ512" s="39"/>
      <c r="BR512" s="39"/>
      <c r="BS512" s="39"/>
      <c r="BT512" s="39"/>
      <c r="BU512" s="39"/>
    </row>
    <row r="513" spans="62:73" x14ac:dyDescent="0.35">
      <c r="BJ513" s="39"/>
      <c r="BK513" s="39"/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</row>
    <row r="514" spans="62:73" x14ac:dyDescent="0.35">
      <c r="BJ514" s="39"/>
      <c r="BK514" s="39"/>
      <c r="BL514" s="39"/>
      <c r="BM514" s="39"/>
      <c r="BN514" s="39"/>
      <c r="BO514" s="39"/>
      <c r="BP514" s="39"/>
      <c r="BQ514" s="39"/>
      <c r="BR514" s="39"/>
      <c r="BS514" s="39"/>
      <c r="BT514" s="39"/>
      <c r="BU514" s="39"/>
    </row>
    <row r="515" spans="62:73" x14ac:dyDescent="0.35">
      <c r="BJ515" s="39"/>
      <c r="BK515" s="39"/>
      <c r="BL515" s="39"/>
      <c r="BM515" s="39"/>
      <c r="BN515" s="39"/>
      <c r="BO515" s="39"/>
      <c r="BP515" s="39"/>
      <c r="BQ515" s="39"/>
      <c r="BR515" s="39"/>
      <c r="BS515" s="39"/>
      <c r="BT515" s="39"/>
      <c r="BU515" s="39"/>
    </row>
    <row r="516" spans="62:73" x14ac:dyDescent="0.35">
      <c r="BJ516" s="39"/>
      <c r="BK516" s="39"/>
      <c r="BL516" s="39"/>
      <c r="BM516" s="39"/>
      <c r="BN516" s="39"/>
      <c r="BO516" s="39"/>
      <c r="BP516" s="39"/>
      <c r="BQ516" s="39"/>
      <c r="BR516" s="39"/>
      <c r="BS516" s="39"/>
      <c r="BT516" s="39"/>
      <c r="BU516" s="39"/>
    </row>
    <row r="517" spans="62:73" x14ac:dyDescent="0.35">
      <c r="BJ517" s="39"/>
      <c r="BK517" s="39"/>
      <c r="BL517" s="39"/>
      <c r="BM517" s="39"/>
      <c r="BN517" s="39"/>
      <c r="BO517" s="39"/>
      <c r="BP517" s="39"/>
      <c r="BQ517" s="39"/>
      <c r="BR517" s="39"/>
      <c r="BS517" s="39"/>
      <c r="BT517" s="39"/>
      <c r="BU517" s="39"/>
    </row>
    <row r="518" spans="62:73" x14ac:dyDescent="0.35">
      <c r="BJ518" s="39"/>
      <c r="BK518" s="39"/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</row>
    <row r="519" spans="62:73" x14ac:dyDescent="0.35">
      <c r="BJ519" s="39"/>
      <c r="BK519" s="39"/>
      <c r="BL519" s="39"/>
      <c r="BM519" s="39"/>
      <c r="BN519" s="39"/>
      <c r="BO519" s="39"/>
      <c r="BP519" s="39"/>
      <c r="BQ519" s="39"/>
      <c r="BR519" s="39"/>
      <c r="BS519" s="39"/>
      <c r="BT519" s="39"/>
      <c r="BU519" s="39"/>
    </row>
    <row r="520" spans="62:73" x14ac:dyDescent="0.35">
      <c r="BJ520" s="39"/>
      <c r="BK520" s="39"/>
      <c r="BL520" s="39"/>
      <c r="BM520" s="39"/>
      <c r="BN520" s="39"/>
      <c r="BO520" s="39"/>
      <c r="BP520" s="39"/>
      <c r="BQ520" s="39"/>
      <c r="BR520" s="39"/>
      <c r="BS520" s="39"/>
      <c r="BT520" s="39"/>
      <c r="BU520" s="39"/>
    </row>
    <row r="521" spans="62:73" x14ac:dyDescent="0.35">
      <c r="BJ521" s="39"/>
      <c r="BK521" s="39"/>
      <c r="BL521" s="39"/>
      <c r="BM521" s="39"/>
      <c r="BN521" s="39"/>
      <c r="BO521" s="39"/>
      <c r="BP521" s="39"/>
      <c r="BQ521" s="39"/>
      <c r="BR521" s="39"/>
      <c r="BS521" s="39"/>
      <c r="BT521" s="39"/>
      <c r="BU521" s="39"/>
    </row>
    <row r="522" spans="62:73" x14ac:dyDescent="0.35">
      <c r="BJ522" s="39"/>
      <c r="BK522" s="39"/>
      <c r="BL522" s="39"/>
      <c r="BM522" s="39"/>
      <c r="BN522" s="39"/>
      <c r="BO522" s="39"/>
      <c r="BP522" s="39"/>
      <c r="BQ522" s="39"/>
      <c r="BR522" s="39"/>
      <c r="BS522" s="39"/>
      <c r="BT522" s="39"/>
      <c r="BU522" s="39"/>
    </row>
    <row r="523" spans="62:73" x14ac:dyDescent="0.35">
      <c r="BJ523" s="39"/>
      <c r="BK523" s="39"/>
      <c r="BL523" s="39"/>
      <c r="BM523" s="39"/>
      <c r="BN523" s="39"/>
      <c r="BO523" s="39"/>
      <c r="BP523" s="39"/>
      <c r="BQ523" s="39"/>
      <c r="BR523" s="39"/>
      <c r="BS523" s="39"/>
      <c r="BT523" s="39"/>
      <c r="BU523" s="39"/>
    </row>
    <row r="524" spans="62:73" x14ac:dyDescent="0.35">
      <c r="BJ524" s="39"/>
      <c r="BK524" s="39"/>
      <c r="BL524" s="39"/>
      <c r="BM524" s="39"/>
      <c r="BN524" s="39"/>
      <c r="BO524" s="39"/>
      <c r="BP524" s="39"/>
      <c r="BQ524" s="39"/>
      <c r="BR524" s="39"/>
      <c r="BS524" s="39"/>
      <c r="BT524" s="39"/>
      <c r="BU524" s="39"/>
    </row>
    <row r="525" spans="62:73" x14ac:dyDescent="0.35">
      <c r="BJ525" s="39"/>
      <c r="BK525" s="39"/>
      <c r="BL525" s="39"/>
      <c r="BM525" s="39"/>
      <c r="BN525" s="39"/>
      <c r="BO525" s="39"/>
      <c r="BP525" s="39"/>
      <c r="BQ525" s="39"/>
      <c r="BR525" s="39"/>
      <c r="BS525" s="39"/>
      <c r="BT525" s="39"/>
      <c r="BU525" s="39"/>
    </row>
    <row r="526" spans="62:73" x14ac:dyDescent="0.35">
      <c r="BJ526" s="39"/>
      <c r="BK526" s="39"/>
      <c r="BL526" s="39"/>
      <c r="BM526" s="39"/>
      <c r="BN526" s="39"/>
      <c r="BO526" s="39"/>
      <c r="BP526" s="39"/>
      <c r="BQ526" s="39"/>
      <c r="BR526" s="39"/>
      <c r="BS526" s="39"/>
      <c r="BT526" s="39"/>
      <c r="BU526" s="39"/>
    </row>
    <row r="527" spans="62:73" x14ac:dyDescent="0.35">
      <c r="BJ527" s="39"/>
      <c r="BK527" s="39"/>
      <c r="BL527" s="39"/>
      <c r="BM527" s="39"/>
      <c r="BN527" s="39"/>
      <c r="BO527" s="39"/>
      <c r="BP527" s="39"/>
      <c r="BQ527" s="39"/>
      <c r="BR527" s="39"/>
      <c r="BS527" s="39"/>
      <c r="BT527" s="39"/>
      <c r="BU527" s="39"/>
    </row>
    <row r="528" spans="62:73" x14ac:dyDescent="0.35">
      <c r="BJ528" s="39"/>
      <c r="BK528" s="39"/>
      <c r="BL528" s="39"/>
      <c r="BM528" s="39"/>
      <c r="BN528" s="39"/>
      <c r="BO528" s="39"/>
      <c r="BP528" s="39"/>
      <c r="BQ528" s="39"/>
      <c r="BR528" s="39"/>
      <c r="BS528" s="39"/>
      <c r="BT528" s="39"/>
      <c r="BU528" s="39"/>
    </row>
    <row r="529" spans="62:73" x14ac:dyDescent="0.35">
      <c r="BJ529" s="39"/>
      <c r="BK529" s="39"/>
      <c r="BL529" s="39"/>
      <c r="BM529" s="39"/>
      <c r="BN529" s="39"/>
      <c r="BO529" s="39"/>
      <c r="BP529" s="39"/>
      <c r="BQ529" s="39"/>
      <c r="BR529" s="39"/>
      <c r="BS529" s="39"/>
      <c r="BT529" s="39"/>
      <c r="BU529" s="39"/>
    </row>
    <row r="530" spans="62:73" x14ac:dyDescent="0.35"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</row>
    <row r="531" spans="62:73" x14ac:dyDescent="0.35">
      <c r="BJ531" s="39"/>
      <c r="BK531" s="39"/>
      <c r="BL531" s="39"/>
      <c r="BM531" s="39"/>
      <c r="BN531" s="39"/>
      <c r="BO531" s="39"/>
      <c r="BP531" s="39"/>
      <c r="BQ531" s="39"/>
      <c r="BR531" s="39"/>
      <c r="BS531" s="39"/>
      <c r="BT531" s="39"/>
      <c r="BU531" s="39"/>
    </row>
    <row r="532" spans="62:73" x14ac:dyDescent="0.35">
      <c r="BJ532" s="39"/>
      <c r="BK532" s="39"/>
      <c r="BL532" s="39"/>
      <c r="BM532" s="39"/>
      <c r="BN532" s="39"/>
      <c r="BO532" s="39"/>
      <c r="BP532" s="39"/>
      <c r="BQ532" s="39"/>
      <c r="BR532" s="39"/>
      <c r="BS532" s="39"/>
      <c r="BT532" s="39"/>
      <c r="BU532" s="39"/>
    </row>
    <row r="533" spans="62:73" x14ac:dyDescent="0.35">
      <c r="BJ533" s="39"/>
      <c r="BK533" s="39"/>
      <c r="BL533" s="39"/>
      <c r="BM533" s="39"/>
      <c r="BN533" s="39"/>
      <c r="BO533" s="39"/>
      <c r="BP533" s="39"/>
      <c r="BQ533" s="39"/>
      <c r="BR533" s="39"/>
      <c r="BS533" s="39"/>
      <c r="BT533" s="39"/>
      <c r="BU533" s="39"/>
    </row>
    <row r="534" spans="62:73" x14ac:dyDescent="0.35">
      <c r="BJ534" s="39"/>
      <c r="BK534" s="39"/>
      <c r="BL534" s="39"/>
      <c r="BM534" s="39"/>
      <c r="BN534" s="39"/>
      <c r="BO534" s="39"/>
      <c r="BP534" s="39"/>
      <c r="BQ534" s="39"/>
      <c r="BR534" s="39"/>
      <c r="BS534" s="39"/>
      <c r="BT534" s="39"/>
      <c r="BU534" s="39"/>
    </row>
    <row r="535" spans="62:73" x14ac:dyDescent="0.35">
      <c r="BJ535" s="39"/>
      <c r="BK535" s="39"/>
      <c r="BL535" s="39"/>
      <c r="BM535" s="39"/>
      <c r="BN535" s="39"/>
      <c r="BO535" s="39"/>
      <c r="BP535" s="39"/>
      <c r="BQ535" s="39"/>
      <c r="BR535" s="39"/>
      <c r="BS535" s="39"/>
      <c r="BT535" s="39"/>
      <c r="BU535" s="39"/>
    </row>
    <row r="536" spans="62:73" x14ac:dyDescent="0.35">
      <c r="BJ536" s="39"/>
      <c r="BK536" s="39"/>
      <c r="BL536" s="39"/>
      <c r="BM536" s="39"/>
      <c r="BN536" s="39"/>
      <c r="BO536" s="39"/>
      <c r="BP536" s="39"/>
      <c r="BQ536" s="39"/>
      <c r="BR536" s="39"/>
      <c r="BS536" s="39"/>
      <c r="BT536" s="39"/>
      <c r="BU536" s="39"/>
    </row>
    <row r="537" spans="62:73" x14ac:dyDescent="0.35">
      <c r="BJ537" s="39"/>
      <c r="BK537" s="39"/>
      <c r="BL537" s="39"/>
      <c r="BM537" s="39"/>
      <c r="BN537" s="39"/>
      <c r="BO537" s="39"/>
      <c r="BP537" s="39"/>
      <c r="BQ537" s="39"/>
      <c r="BR537" s="39"/>
      <c r="BS537" s="39"/>
      <c r="BT537" s="39"/>
      <c r="BU537" s="39"/>
    </row>
    <row r="538" spans="62:73" x14ac:dyDescent="0.35">
      <c r="BJ538" s="39"/>
      <c r="BK538" s="39"/>
      <c r="BL538" s="39"/>
      <c r="BM538" s="39"/>
      <c r="BN538" s="39"/>
      <c r="BO538" s="39"/>
      <c r="BP538" s="39"/>
      <c r="BQ538" s="39"/>
      <c r="BR538" s="39"/>
      <c r="BS538" s="39"/>
      <c r="BT538" s="39"/>
      <c r="BU538" s="39"/>
    </row>
    <row r="539" spans="62:73" x14ac:dyDescent="0.35">
      <c r="BJ539" s="39"/>
      <c r="BK539" s="39"/>
      <c r="BL539" s="39"/>
      <c r="BM539" s="39"/>
      <c r="BN539" s="39"/>
      <c r="BO539" s="39"/>
      <c r="BP539" s="39"/>
      <c r="BQ539" s="39"/>
      <c r="BR539" s="39"/>
      <c r="BS539" s="39"/>
      <c r="BT539" s="39"/>
      <c r="BU539" s="39"/>
    </row>
    <row r="540" spans="62:73" x14ac:dyDescent="0.35">
      <c r="BJ540" s="39"/>
      <c r="BK540" s="39"/>
      <c r="BL540" s="39"/>
      <c r="BM540" s="39"/>
      <c r="BN540" s="39"/>
      <c r="BO540" s="39"/>
      <c r="BP540" s="39"/>
      <c r="BQ540" s="39"/>
      <c r="BR540" s="39"/>
      <c r="BS540" s="39"/>
      <c r="BT540" s="39"/>
      <c r="BU540" s="39"/>
    </row>
    <row r="541" spans="62:73" x14ac:dyDescent="0.35">
      <c r="BJ541" s="39"/>
      <c r="BK541" s="39"/>
      <c r="BL541" s="39"/>
      <c r="BM541" s="39"/>
      <c r="BN541" s="39"/>
      <c r="BO541" s="39"/>
      <c r="BP541" s="39"/>
      <c r="BQ541" s="39"/>
      <c r="BR541" s="39"/>
      <c r="BS541" s="39"/>
      <c r="BT541" s="39"/>
      <c r="BU541" s="39"/>
    </row>
    <row r="542" spans="62:73" x14ac:dyDescent="0.35"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</row>
    <row r="543" spans="62:73" x14ac:dyDescent="0.35"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</row>
    <row r="544" spans="62:73" x14ac:dyDescent="0.35">
      <c r="BJ544" s="39"/>
      <c r="BK544" s="39"/>
      <c r="BL544" s="39"/>
      <c r="BM544" s="39"/>
      <c r="BN544" s="39"/>
      <c r="BO544" s="39"/>
      <c r="BP544" s="39"/>
      <c r="BQ544" s="39"/>
      <c r="BR544" s="39"/>
      <c r="BS544" s="39"/>
      <c r="BT544" s="39"/>
      <c r="BU544" s="39"/>
    </row>
    <row r="545" spans="62:73" x14ac:dyDescent="0.35">
      <c r="BJ545" s="39"/>
      <c r="BK545" s="39"/>
      <c r="BL545" s="39"/>
      <c r="BM545" s="39"/>
      <c r="BN545" s="39"/>
      <c r="BO545" s="39"/>
      <c r="BP545" s="39"/>
      <c r="BQ545" s="39"/>
      <c r="BR545" s="39"/>
      <c r="BS545" s="39"/>
      <c r="BT545" s="39"/>
      <c r="BU545" s="39"/>
    </row>
    <row r="546" spans="62:73" x14ac:dyDescent="0.35">
      <c r="BJ546" s="39"/>
      <c r="BK546" s="39"/>
      <c r="BL546" s="39"/>
      <c r="BM546" s="39"/>
      <c r="BN546" s="39"/>
      <c r="BO546" s="39"/>
      <c r="BP546" s="39"/>
      <c r="BQ546" s="39"/>
      <c r="BR546" s="39"/>
      <c r="BS546" s="39"/>
      <c r="BT546" s="39"/>
      <c r="BU546" s="39"/>
    </row>
    <row r="547" spans="62:73" x14ac:dyDescent="0.35">
      <c r="BJ547" s="39"/>
      <c r="BK547" s="39"/>
      <c r="BL547" s="39"/>
      <c r="BM547" s="39"/>
      <c r="BN547" s="39"/>
      <c r="BO547" s="39"/>
      <c r="BP547" s="39"/>
      <c r="BQ547" s="39"/>
      <c r="BR547" s="39"/>
      <c r="BS547" s="39"/>
      <c r="BT547" s="39"/>
      <c r="BU547" s="39"/>
    </row>
    <row r="548" spans="62:73" x14ac:dyDescent="0.35">
      <c r="BJ548" s="39"/>
      <c r="BK548" s="39"/>
      <c r="BL548" s="39"/>
      <c r="BM548" s="39"/>
      <c r="BN548" s="39"/>
      <c r="BO548" s="39"/>
      <c r="BP548" s="39"/>
      <c r="BQ548" s="39"/>
      <c r="BR548" s="39"/>
      <c r="BS548" s="39"/>
      <c r="BT548" s="39"/>
      <c r="BU548" s="39"/>
    </row>
    <row r="549" spans="62:73" x14ac:dyDescent="0.35">
      <c r="BJ549" s="39"/>
      <c r="BK549" s="39"/>
      <c r="BL549" s="39"/>
      <c r="BM549" s="39"/>
      <c r="BN549" s="39"/>
      <c r="BO549" s="39"/>
      <c r="BP549" s="39"/>
      <c r="BQ549" s="39"/>
      <c r="BR549" s="39"/>
      <c r="BS549" s="39"/>
      <c r="BT549" s="39"/>
      <c r="BU549" s="39"/>
    </row>
    <row r="550" spans="62:73" x14ac:dyDescent="0.35">
      <c r="BJ550" s="39"/>
      <c r="BK550" s="39"/>
      <c r="BL550" s="39"/>
      <c r="BM550" s="39"/>
      <c r="BN550" s="39"/>
      <c r="BO550" s="39"/>
      <c r="BP550" s="39"/>
      <c r="BQ550" s="39"/>
      <c r="BR550" s="39"/>
      <c r="BS550" s="39"/>
      <c r="BT550" s="39"/>
      <c r="BU550" s="39"/>
    </row>
    <row r="551" spans="62:73" x14ac:dyDescent="0.35">
      <c r="BJ551" s="39"/>
      <c r="BK551" s="39"/>
      <c r="BL551" s="39"/>
      <c r="BM551" s="39"/>
      <c r="BN551" s="39"/>
      <c r="BO551" s="39"/>
      <c r="BP551" s="39"/>
      <c r="BQ551" s="39"/>
      <c r="BR551" s="39"/>
      <c r="BS551" s="39"/>
      <c r="BT551" s="39"/>
      <c r="BU551" s="39"/>
    </row>
    <row r="552" spans="62:73" x14ac:dyDescent="0.35">
      <c r="BJ552" s="39"/>
      <c r="BK552" s="39"/>
      <c r="BL552" s="39"/>
      <c r="BM552" s="39"/>
      <c r="BN552" s="39"/>
      <c r="BO552" s="39"/>
      <c r="BP552" s="39"/>
      <c r="BQ552" s="39"/>
      <c r="BR552" s="39"/>
      <c r="BS552" s="39"/>
      <c r="BT552" s="39"/>
      <c r="BU552" s="39"/>
    </row>
    <row r="553" spans="62:73" x14ac:dyDescent="0.35">
      <c r="BJ553" s="39"/>
      <c r="BK553" s="39"/>
      <c r="BL553" s="39"/>
      <c r="BM553" s="39"/>
      <c r="BN553" s="39"/>
      <c r="BO553" s="39"/>
      <c r="BP553" s="39"/>
      <c r="BQ553" s="39"/>
      <c r="BR553" s="39"/>
      <c r="BS553" s="39"/>
      <c r="BT553" s="39"/>
      <c r="BU553" s="39"/>
    </row>
    <row r="554" spans="62:73" x14ac:dyDescent="0.35">
      <c r="BJ554" s="39"/>
      <c r="BK554" s="39"/>
      <c r="BL554" s="39"/>
      <c r="BM554" s="39"/>
      <c r="BN554" s="39"/>
      <c r="BO554" s="39"/>
      <c r="BP554" s="39"/>
      <c r="BQ554" s="39"/>
      <c r="BR554" s="39"/>
      <c r="BS554" s="39"/>
      <c r="BT554" s="39"/>
      <c r="BU554" s="39"/>
    </row>
    <row r="555" spans="62:73" x14ac:dyDescent="0.35">
      <c r="BJ555" s="39"/>
      <c r="BK555" s="39"/>
      <c r="BL555" s="39"/>
      <c r="BM555" s="39"/>
      <c r="BN555" s="39"/>
      <c r="BO555" s="39"/>
      <c r="BP555" s="39"/>
      <c r="BQ555" s="39"/>
      <c r="BR555" s="39"/>
      <c r="BS555" s="39"/>
      <c r="BT555" s="39"/>
      <c r="BU555" s="39"/>
    </row>
    <row r="556" spans="62:73" x14ac:dyDescent="0.35">
      <c r="BJ556" s="39"/>
      <c r="BK556" s="39"/>
      <c r="BL556" s="39"/>
      <c r="BM556" s="39"/>
      <c r="BN556" s="39"/>
      <c r="BO556" s="39"/>
      <c r="BP556" s="39"/>
      <c r="BQ556" s="39"/>
      <c r="BR556" s="39"/>
      <c r="BS556" s="39"/>
      <c r="BT556" s="39"/>
      <c r="BU556" s="39"/>
    </row>
    <row r="557" spans="62:73" x14ac:dyDescent="0.35">
      <c r="BJ557" s="39"/>
      <c r="BK557" s="39"/>
      <c r="BL557" s="39"/>
      <c r="BM557" s="39"/>
      <c r="BN557" s="39"/>
      <c r="BO557" s="39"/>
      <c r="BP557" s="39"/>
      <c r="BQ557" s="39"/>
      <c r="BR557" s="39"/>
      <c r="BS557" s="39"/>
      <c r="BT557" s="39"/>
      <c r="BU557" s="39"/>
    </row>
    <row r="558" spans="62:73" x14ac:dyDescent="0.35">
      <c r="BJ558" s="39"/>
      <c r="BK558" s="39"/>
      <c r="BL558" s="39"/>
      <c r="BM558" s="39"/>
      <c r="BN558" s="39"/>
      <c r="BO558" s="39"/>
      <c r="BP558" s="39"/>
      <c r="BQ558" s="39"/>
      <c r="BR558" s="39"/>
      <c r="BS558" s="39"/>
      <c r="BT558" s="39"/>
      <c r="BU558" s="39"/>
    </row>
    <row r="559" spans="62:73" x14ac:dyDescent="0.35">
      <c r="BJ559" s="39"/>
      <c r="BK559" s="39"/>
      <c r="BL559" s="39"/>
      <c r="BM559" s="39"/>
      <c r="BN559" s="39"/>
      <c r="BO559" s="39"/>
      <c r="BP559" s="39"/>
      <c r="BQ559" s="39"/>
      <c r="BR559" s="39"/>
      <c r="BS559" s="39"/>
      <c r="BT559" s="39"/>
      <c r="BU559" s="39"/>
    </row>
    <row r="560" spans="62:73" x14ac:dyDescent="0.35">
      <c r="BJ560" s="39"/>
      <c r="BK560" s="39"/>
      <c r="BL560" s="39"/>
      <c r="BM560" s="39"/>
      <c r="BN560" s="39"/>
      <c r="BO560" s="39"/>
      <c r="BP560" s="39"/>
      <c r="BQ560" s="39"/>
      <c r="BR560" s="39"/>
      <c r="BS560" s="39"/>
      <c r="BT560" s="39"/>
      <c r="BU560" s="39"/>
    </row>
    <row r="561" spans="62:73" x14ac:dyDescent="0.35">
      <c r="BJ561" s="39"/>
      <c r="BK561" s="39"/>
      <c r="BL561" s="39"/>
      <c r="BM561" s="39"/>
      <c r="BN561" s="39"/>
      <c r="BO561" s="39"/>
      <c r="BP561" s="39"/>
      <c r="BQ561" s="39"/>
      <c r="BR561" s="39"/>
      <c r="BS561" s="39"/>
      <c r="BT561" s="39"/>
      <c r="BU561" s="39"/>
    </row>
    <row r="562" spans="62:73" x14ac:dyDescent="0.35">
      <c r="BJ562" s="39"/>
      <c r="BK562" s="39"/>
      <c r="BL562" s="39"/>
      <c r="BM562" s="39"/>
      <c r="BN562" s="39"/>
      <c r="BO562" s="39"/>
      <c r="BP562" s="39"/>
      <c r="BQ562" s="39"/>
      <c r="BR562" s="39"/>
      <c r="BS562" s="39"/>
      <c r="BT562" s="39"/>
      <c r="BU562" s="39"/>
    </row>
    <row r="563" spans="62:73" x14ac:dyDescent="0.35">
      <c r="BJ563" s="39"/>
      <c r="BK563" s="39"/>
      <c r="BL563" s="39"/>
      <c r="BM563" s="39"/>
      <c r="BN563" s="39"/>
      <c r="BO563" s="39"/>
      <c r="BP563" s="39"/>
      <c r="BQ563" s="39"/>
      <c r="BR563" s="39"/>
      <c r="BS563" s="39"/>
      <c r="BT563" s="39"/>
      <c r="BU563" s="39"/>
    </row>
    <row r="564" spans="62:73" x14ac:dyDescent="0.35">
      <c r="BJ564" s="39"/>
      <c r="BK564" s="39"/>
      <c r="BL564" s="39"/>
      <c r="BM564" s="39"/>
      <c r="BN564" s="39"/>
      <c r="BO564" s="39"/>
      <c r="BP564" s="39"/>
      <c r="BQ564" s="39"/>
      <c r="BR564" s="39"/>
      <c r="BS564" s="39"/>
      <c r="BT564" s="39"/>
      <c r="BU564" s="39"/>
    </row>
    <row r="565" spans="62:73" x14ac:dyDescent="0.35">
      <c r="BJ565" s="39"/>
      <c r="BK565" s="39"/>
      <c r="BL565" s="39"/>
      <c r="BM565" s="39"/>
      <c r="BN565" s="39"/>
      <c r="BO565" s="39"/>
      <c r="BP565" s="39"/>
      <c r="BQ565" s="39"/>
      <c r="BR565" s="39"/>
      <c r="BS565" s="39"/>
      <c r="BT565" s="39"/>
      <c r="BU565" s="39"/>
    </row>
    <row r="566" spans="62:73" x14ac:dyDescent="0.35"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</row>
    <row r="567" spans="62:73" x14ac:dyDescent="0.35">
      <c r="BJ567" s="39"/>
      <c r="BK567" s="39"/>
      <c r="BL567" s="39"/>
      <c r="BM567" s="39"/>
      <c r="BN567" s="39"/>
      <c r="BO567" s="39"/>
      <c r="BP567" s="39"/>
      <c r="BQ567" s="39"/>
      <c r="BR567" s="39"/>
      <c r="BS567" s="39"/>
      <c r="BT567" s="39"/>
      <c r="BU567" s="39"/>
    </row>
    <row r="568" spans="62:73" x14ac:dyDescent="0.35">
      <c r="BJ568" s="39"/>
      <c r="BK568" s="39"/>
      <c r="BL568" s="39"/>
      <c r="BM568" s="39"/>
      <c r="BN568" s="39"/>
      <c r="BO568" s="39"/>
      <c r="BP568" s="39"/>
      <c r="BQ568" s="39"/>
      <c r="BR568" s="39"/>
      <c r="BS568" s="39"/>
      <c r="BT568" s="39"/>
      <c r="BU568" s="39"/>
    </row>
    <row r="569" spans="62:73" x14ac:dyDescent="0.35">
      <c r="BJ569" s="39"/>
      <c r="BK569" s="39"/>
      <c r="BL569" s="39"/>
      <c r="BM569" s="39"/>
      <c r="BN569" s="39"/>
      <c r="BO569" s="39"/>
      <c r="BP569" s="39"/>
      <c r="BQ569" s="39"/>
      <c r="BR569" s="39"/>
      <c r="BS569" s="39"/>
      <c r="BT569" s="39"/>
      <c r="BU569" s="39"/>
    </row>
    <row r="570" spans="62:73" x14ac:dyDescent="0.35">
      <c r="BJ570" s="39"/>
      <c r="BK570" s="39"/>
      <c r="BL570" s="39"/>
      <c r="BM570" s="39"/>
      <c r="BN570" s="39"/>
      <c r="BO570" s="39"/>
      <c r="BP570" s="39"/>
      <c r="BQ570" s="39"/>
      <c r="BR570" s="39"/>
      <c r="BS570" s="39"/>
      <c r="BT570" s="39"/>
      <c r="BU570" s="39"/>
    </row>
    <row r="571" spans="62:73" x14ac:dyDescent="0.35">
      <c r="BJ571" s="39"/>
      <c r="BK571" s="39"/>
      <c r="BL571" s="39"/>
      <c r="BM571" s="39"/>
      <c r="BN571" s="39"/>
      <c r="BO571" s="39"/>
      <c r="BP571" s="39"/>
      <c r="BQ571" s="39"/>
      <c r="BR571" s="39"/>
      <c r="BS571" s="39"/>
      <c r="BT571" s="39"/>
      <c r="BU571" s="39"/>
    </row>
    <row r="572" spans="62:73" x14ac:dyDescent="0.35">
      <c r="BJ572" s="39"/>
      <c r="BK572" s="39"/>
      <c r="BL572" s="39"/>
      <c r="BM572" s="39"/>
      <c r="BN572" s="39"/>
      <c r="BO572" s="39"/>
      <c r="BP572" s="39"/>
      <c r="BQ572" s="39"/>
      <c r="BR572" s="39"/>
      <c r="BS572" s="39"/>
      <c r="BT572" s="39"/>
      <c r="BU572" s="39"/>
    </row>
    <row r="573" spans="62:73" x14ac:dyDescent="0.35">
      <c r="BJ573" s="39"/>
      <c r="BK573" s="39"/>
      <c r="BL573" s="39"/>
      <c r="BM573" s="39"/>
      <c r="BN573" s="39"/>
      <c r="BO573" s="39"/>
      <c r="BP573" s="39"/>
      <c r="BQ573" s="39"/>
      <c r="BR573" s="39"/>
      <c r="BS573" s="39"/>
      <c r="BT573" s="39"/>
      <c r="BU573" s="39"/>
    </row>
    <row r="574" spans="62:73" x14ac:dyDescent="0.35">
      <c r="BJ574" s="39"/>
      <c r="BK574" s="39"/>
      <c r="BL574" s="39"/>
      <c r="BM574" s="39"/>
      <c r="BN574" s="39"/>
      <c r="BO574" s="39"/>
      <c r="BP574" s="39"/>
      <c r="BQ574" s="39"/>
      <c r="BR574" s="39"/>
      <c r="BS574" s="39"/>
      <c r="BT574" s="39"/>
      <c r="BU574" s="39"/>
    </row>
    <row r="575" spans="62:73" x14ac:dyDescent="0.35">
      <c r="BJ575" s="39"/>
      <c r="BK575" s="39"/>
      <c r="BL575" s="39"/>
      <c r="BM575" s="39"/>
      <c r="BN575" s="39"/>
      <c r="BO575" s="39"/>
      <c r="BP575" s="39"/>
      <c r="BQ575" s="39"/>
      <c r="BR575" s="39"/>
      <c r="BS575" s="39"/>
      <c r="BT575" s="39"/>
      <c r="BU575" s="39"/>
    </row>
    <row r="576" spans="62:73" x14ac:dyDescent="0.35">
      <c r="BJ576" s="39"/>
      <c r="BK576" s="39"/>
      <c r="BL576" s="39"/>
      <c r="BM576" s="39"/>
      <c r="BN576" s="39"/>
      <c r="BO576" s="39"/>
      <c r="BP576" s="39"/>
      <c r="BQ576" s="39"/>
      <c r="BR576" s="39"/>
      <c r="BS576" s="39"/>
      <c r="BT576" s="39"/>
      <c r="BU576" s="39"/>
    </row>
    <row r="577" spans="62:73" x14ac:dyDescent="0.35">
      <c r="BJ577" s="39"/>
      <c r="BK577" s="39"/>
      <c r="BL577" s="39"/>
      <c r="BM577" s="39"/>
      <c r="BN577" s="39"/>
      <c r="BO577" s="39"/>
      <c r="BP577" s="39"/>
      <c r="BQ577" s="39"/>
      <c r="BR577" s="39"/>
      <c r="BS577" s="39"/>
      <c r="BT577" s="39"/>
      <c r="BU577" s="39"/>
    </row>
    <row r="578" spans="62:73" x14ac:dyDescent="0.35"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</row>
    <row r="579" spans="62:73" x14ac:dyDescent="0.35">
      <c r="BJ579" s="39"/>
      <c r="BK579" s="39"/>
      <c r="BL579" s="39"/>
      <c r="BM579" s="39"/>
      <c r="BN579" s="39"/>
      <c r="BO579" s="39"/>
      <c r="BP579" s="39"/>
      <c r="BQ579" s="39"/>
      <c r="BR579" s="39"/>
      <c r="BS579" s="39"/>
      <c r="BT579" s="39"/>
      <c r="BU579" s="39"/>
    </row>
    <row r="580" spans="62:73" x14ac:dyDescent="0.35">
      <c r="BJ580" s="39"/>
      <c r="BK580" s="39"/>
      <c r="BL580" s="39"/>
      <c r="BM580" s="39"/>
      <c r="BN580" s="39"/>
      <c r="BO580" s="39"/>
      <c r="BP580" s="39"/>
      <c r="BQ580" s="39"/>
      <c r="BR580" s="39"/>
      <c r="BS580" s="39"/>
      <c r="BT580" s="39"/>
      <c r="BU580" s="39"/>
    </row>
    <row r="581" spans="62:73" x14ac:dyDescent="0.35">
      <c r="BJ581" s="39"/>
      <c r="BK581" s="39"/>
      <c r="BL581" s="39"/>
      <c r="BM581" s="39"/>
      <c r="BN581" s="39"/>
      <c r="BO581" s="39"/>
      <c r="BP581" s="39"/>
      <c r="BQ581" s="39"/>
      <c r="BR581" s="39"/>
      <c r="BS581" s="39"/>
      <c r="BT581" s="39"/>
      <c r="BU581" s="39"/>
    </row>
    <row r="582" spans="62:73" x14ac:dyDescent="0.35">
      <c r="BJ582" s="39"/>
      <c r="BK582" s="39"/>
      <c r="BL582" s="39"/>
      <c r="BM582" s="39"/>
      <c r="BN582" s="39"/>
      <c r="BO582" s="39"/>
      <c r="BP582" s="39"/>
      <c r="BQ582" s="39"/>
      <c r="BR582" s="39"/>
      <c r="BS582" s="39"/>
      <c r="BT582" s="39"/>
      <c r="BU582" s="39"/>
    </row>
    <row r="583" spans="62:73" x14ac:dyDescent="0.35">
      <c r="BJ583" s="39"/>
      <c r="BK583" s="39"/>
      <c r="BL583" s="39"/>
      <c r="BM583" s="39"/>
      <c r="BN583" s="39"/>
      <c r="BO583" s="39"/>
      <c r="BP583" s="39"/>
      <c r="BQ583" s="39"/>
      <c r="BR583" s="39"/>
      <c r="BS583" s="39"/>
      <c r="BT583" s="39"/>
      <c r="BU583" s="39"/>
    </row>
    <row r="584" spans="62:73" x14ac:dyDescent="0.35">
      <c r="BJ584" s="39"/>
      <c r="BK584" s="39"/>
      <c r="BL584" s="39"/>
      <c r="BM584" s="39"/>
      <c r="BN584" s="39"/>
      <c r="BO584" s="39"/>
      <c r="BP584" s="39"/>
      <c r="BQ584" s="39"/>
      <c r="BR584" s="39"/>
      <c r="BS584" s="39"/>
      <c r="BT584" s="39"/>
      <c r="BU584" s="39"/>
    </row>
    <row r="585" spans="62:73" x14ac:dyDescent="0.35">
      <c r="BJ585" s="39"/>
      <c r="BK585" s="39"/>
      <c r="BL585" s="39"/>
      <c r="BM585" s="39"/>
      <c r="BN585" s="39"/>
      <c r="BO585" s="39"/>
      <c r="BP585" s="39"/>
      <c r="BQ585" s="39"/>
      <c r="BR585" s="39"/>
      <c r="BS585" s="39"/>
      <c r="BT585" s="39"/>
      <c r="BU585" s="39"/>
    </row>
    <row r="586" spans="62:73" x14ac:dyDescent="0.35">
      <c r="BJ586" s="39"/>
      <c r="BK586" s="39"/>
      <c r="BL586" s="39"/>
      <c r="BM586" s="39"/>
      <c r="BN586" s="39"/>
      <c r="BO586" s="39"/>
      <c r="BP586" s="39"/>
      <c r="BQ586" s="39"/>
      <c r="BR586" s="39"/>
      <c r="BS586" s="39"/>
      <c r="BT586" s="39"/>
      <c r="BU586" s="39"/>
    </row>
    <row r="587" spans="62:73" x14ac:dyDescent="0.35">
      <c r="BJ587" s="39"/>
      <c r="BK587" s="39"/>
      <c r="BL587" s="39"/>
      <c r="BM587" s="39"/>
      <c r="BN587" s="39"/>
      <c r="BO587" s="39"/>
      <c r="BP587" s="39"/>
      <c r="BQ587" s="39"/>
      <c r="BR587" s="39"/>
      <c r="BS587" s="39"/>
      <c r="BT587" s="39"/>
      <c r="BU587" s="39"/>
    </row>
    <row r="588" spans="62:73" x14ac:dyDescent="0.35">
      <c r="BJ588" s="39"/>
      <c r="BK588" s="39"/>
      <c r="BL588" s="39"/>
      <c r="BM588" s="39"/>
      <c r="BN588" s="39"/>
      <c r="BO588" s="39"/>
      <c r="BP588" s="39"/>
      <c r="BQ588" s="39"/>
      <c r="BR588" s="39"/>
      <c r="BS588" s="39"/>
      <c r="BT588" s="39"/>
      <c r="BU588" s="39"/>
    </row>
    <row r="589" spans="62:73" x14ac:dyDescent="0.35">
      <c r="BJ589" s="39"/>
      <c r="BK589" s="39"/>
      <c r="BL589" s="39"/>
      <c r="BM589" s="39"/>
      <c r="BN589" s="39"/>
      <c r="BO589" s="39"/>
      <c r="BP589" s="39"/>
      <c r="BQ589" s="39"/>
      <c r="BR589" s="39"/>
      <c r="BS589" s="39"/>
      <c r="BT589" s="39"/>
      <c r="BU589" s="39"/>
    </row>
    <row r="590" spans="62:73" x14ac:dyDescent="0.35">
      <c r="BJ590" s="39"/>
      <c r="BK590" s="39"/>
      <c r="BL590" s="39"/>
      <c r="BM590" s="39"/>
      <c r="BN590" s="39"/>
      <c r="BO590" s="39"/>
      <c r="BP590" s="39"/>
      <c r="BQ590" s="39"/>
      <c r="BR590" s="39"/>
      <c r="BS590" s="39"/>
      <c r="BT590" s="39"/>
      <c r="BU590" s="39"/>
    </row>
    <row r="591" spans="62:73" x14ac:dyDescent="0.35">
      <c r="BJ591" s="39"/>
      <c r="BK591" s="39"/>
      <c r="BL591" s="39"/>
      <c r="BM591" s="39"/>
      <c r="BN591" s="39"/>
      <c r="BO591" s="39"/>
      <c r="BP591" s="39"/>
      <c r="BQ591" s="39"/>
      <c r="BR591" s="39"/>
      <c r="BS591" s="39"/>
      <c r="BT591" s="39"/>
      <c r="BU591" s="39"/>
    </row>
    <row r="592" spans="62:73" x14ac:dyDescent="0.35">
      <c r="BJ592" s="39"/>
      <c r="BK592" s="39"/>
      <c r="BL592" s="39"/>
      <c r="BM592" s="39"/>
      <c r="BN592" s="39"/>
      <c r="BO592" s="39"/>
      <c r="BP592" s="39"/>
      <c r="BQ592" s="39"/>
      <c r="BR592" s="39"/>
      <c r="BS592" s="39"/>
      <c r="BT592" s="39"/>
      <c r="BU592" s="39"/>
    </row>
    <row r="593" spans="62:73" x14ac:dyDescent="0.35">
      <c r="BJ593" s="39"/>
      <c r="BK593" s="39"/>
      <c r="BL593" s="39"/>
      <c r="BM593" s="39"/>
      <c r="BN593" s="39"/>
      <c r="BO593" s="39"/>
      <c r="BP593" s="39"/>
      <c r="BQ593" s="39"/>
      <c r="BR593" s="39"/>
      <c r="BS593" s="39"/>
      <c r="BT593" s="39"/>
      <c r="BU593" s="39"/>
    </row>
    <row r="594" spans="62:73" x14ac:dyDescent="0.35">
      <c r="BJ594" s="39"/>
      <c r="BK594" s="39"/>
      <c r="BL594" s="39"/>
      <c r="BM594" s="39"/>
      <c r="BN594" s="39"/>
      <c r="BO594" s="39"/>
      <c r="BP594" s="39"/>
      <c r="BQ594" s="39"/>
      <c r="BR594" s="39"/>
      <c r="BS594" s="39"/>
      <c r="BT594" s="39"/>
      <c r="BU594" s="39"/>
    </row>
    <row r="595" spans="62:73" x14ac:dyDescent="0.35">
      <c r="BJ595" s="39"/>
      <c r="BK595" s="39"/>
      <c r="BL595" s="39"/>
      <c r="BM595" s="39"/>
      <c r="BN595" s="39"/>
      <c r="BO595" s="39"/>
      <c r="BP595" s="39"/>
      <c r="BQ595" s="39"/>
      <c r="BR595" s="39"/>
      <c r="BS595" s="39"/>
      <c r="BT595" s="39"/>
      <c r="BU595" s="39"/>
    </row>
    <row r="596" spans="62:73" x14ac:dyDescent="0.35">
      <c r="BJ596" s="39"/>
      <c r="BK596" s="39"/>
      <c r="BL596" s="39"/>
      <c r="BM596" s="39"/>
      <c r="BN596" s="39"/>
      <c r="BO596" s="39"/>
      <c r="BP596" s="39"/>
      <c r="BQ596" s="39"/>
      <c r="BR596" s="39"/>
      <c r="BS596" s="39"/>
      <c r="BT596" s="39"/>
      <c r="BU596" s="39"/>
    </row>
    <row r="597" spans="62:73" x14ac:dyDescent="0.35">
      <c r="BJ597" s="39"/>
      <c r="BK597" s="39"/>
      <c r="BL597" s="39"/>
      <c r="BM597" s="39"/>
      <c r="BN597" s="39"/>
      <c r="BO597" s="39"/>
      <c r="BP597" s="39"/>
      <c r="BQ597" s="39"/>
      <c r="BR597" s="39"/>
      <c r="BS597" s="39"/>
      <c r="BT597" s="39"/>
      <c r="BU597" s="39"/>
    </row>
    <row r="598" spans="62:73" x14ac:dyDescent="0.35">
      <c r="BJ598" s="39"/>
      <c r="BK598" s="39"/>
      <c r="BL598" s="39"/>
      <c r="BM598" s="39"/>
      <c r="BN598" s="39"/>
      <c r="BO598" s="39"/>
      <c r="BP598" s="39"/>
      <c r="BQ598" s="39"/>
      <c r="BR598" s="39"/>
      <c r="BS598" s="39"/>
      <c r="BT598" s="39"/>
      <c r="BU598" s="39"/>
    </row>
    <row r="599" spans="62:73" x14ac:dyDescent="0.35">
      <c r="BJ599" s="39"/>
      <c r="BK599" s="39"/>
      <c r="BL599" s="39"/>
      <c r="BM599" s="39"/>
      <c r="BN599" s="39"/>
      <c r="BO599" s="39"/>
      <c r="BP599" s="39"/>
      <c r="BQ599" s="39"/>
      <c r="BR599" s="39"/>
      <c r="BS599" s="39"/>
      <c r="BT599" s="39"/>
      <c r="BU599" s="39"/>
    </row>
    <row r="600" spans="62:73" x14ac:dyDescent="0.35">
      <c r="BJ600" s="39"/>
      <c r="BK600" s="39"/>
      <c r="BL600" s="39"/>
      <c r="BM600" s="39"/>
      <c r="BN600" s="39"/>
      <c r="BO600" s="39"/>
      <c r="BP600" s="39"/>
      <c r="BQ600" s="39"/>
      <c r="BR600" s="39"/>
      <c r="BS600" s="39"/>
      <c r="BT600" s="39"/>
      <c r="BU600" s="39"/>
    </row>
    <row r="601" spans="62:73" x14ac:dyDescent="0.35">
      <c r="BJ601" s="39"/>
      <c r="BK601" s="39"/>
      <c r="BL601" s="39"/>
      <c r="BM601" s="39"/>
      <c r="BN601" s="39"/>
      <c r="BO601" s="39"/>
      <c r="BP601" s="39"/>
      <c r="BQ601" s="39"/>
      <c r="BR601" s="39"/>
      <c r="BS601" s="39"/>
      <c r="BT601" s="39"/>
      <c r="BU601" s="39"/>
    </row>
    <row r="602" spans="62:73" x14ac:dyDescent="0.35">
      <c r="BJ602" s="39"/>
      <c r="BK602" s="39"/>
      <c r="BL602" s="39"/>
      <c r="BM602" s="39"/>
      <c r="BN602" s="39"/>
      <c r="BO602" s="39"/>
      <c r="BP602" s="39"/>
      <c r="BQ602" s="39"/>
      <c r="BR602" s="39"/>
      <c r="BS602" s="39"/>
      <c r="BT602" s="39"/>
      <c r="BU602" s="39"/>
    </row>
    <row r="603" spans="62:73" x14ac:dyDescent="0.35">
      <c r="BJ603" s="39"/>
      <c r="BK603" s="39"/>
      <c r="BL603" s="39"/>
      <c r="BM603" s="39"/>
      <c r="BN603" s="39"/>
      <c r="BO603" s="39"/>
      <c r="BP603" s="39"/>
      <c r="BQ603" s="39"/>
      <c r="BR603" s="39"/>
      <c r="BS603" s="39"/>
      <c r="BT603" s="39"/>
      <c r="BU603" s="39"/>
    </row>
    <row r="604" spans="62:73" x14ac:dyDescent="0.35">
      <c r="BJ604" s="39"/>
      <c r="BK604" s="39"/>
      <c r="BL604" s="39"/>
      <c r="BM604" s="39"/>
      <c r="BN604" s="39"/>
      <c r="BO604" s="39"/>
      <c r="BP604" s="39"/>
      <c r="BQ604" s="39"/>
      <c r="BR604" s="39"/>
      <c r="BS604" s="39"/>
      <c r="BT604" s="39"/>
      <c r="BU604" s="39"/>
    </row>
    <row r="605" spans="62:73" x14ac:dyDescent="0.35">
      <c r="BJ605" s="39"/>
      <c r="BK605" s="39"/>
      <c r="BL605" s="39"/>
      <c r="BM605" s="39"/>
      <c r="BN605" s="39"/>
      <c r="BO605" s="39"/>
      <c r="BP605" s="39"/>
      <c r="BQ605" s="39"/>
      <c r="BR605" s="39"/>
      <c r="BS605" s="39"/>
      <c r="BT605" s="39"/>
      <c r="BU605" s="39"/>
    </row>
    <row r="606" spans="62:73" x14ac:dyDescent="0.35">
      <c r="BJ606" s="39"/>
      <c r="BK606" s="39"/>
      <c r="BL606" s="39"/>
      <c r="BM606" s="39"/>
      <c r="BN606" s="39"/>
      <c r="BO606" s="39"/>
      <c r="BP606" s="39"/>
      <c r="BQ606" s="39"/>
      <c r="BR606" s="39"/>
      <c r="BS606" s="39"/>
      <c r="BT606" s="39"/>
      <c r="BU606" s="39"/>
    </row>
    <row r="607" spans="62:73" x14ac:dyDescent="0.35">
      <c r="BJ607" s="39"/>
      <c r="BK607" s="39"/>
      <c r="BL607" s="39"/>
      <c r="BM607" s="39"/>
      <c r="BN607" s="39"/>
      <c r="BO607" s="39"/>
      <c r="BP607" s="39"/>
      <c r="BQ607" s="39"/>
      <c r="BR607" s="39"/>
      <c r="BS607" s="39"/>
      <c r="BT607" s="39"/>
      <c r="BU607" s="39"/>
    </row>
    <row r="608" spans="62:73" x14ac:dyDescent="0.35">
      <c r="BJ608" s="39"/>
      <c r="BK608" s="39"/>
      <c r="BL608" s="39"/>
      <c r="BM608" s="39"/>
      <c r="BN608" s="39"/>
      <c r="BO608" s="39"/>
      <c r="BP608" s="39"/>
      <c r="BQ608" s="39"/>
      <c r="BR608" s="39"/>
      <c r="BS608" s="39"/>
      <c r="BT608" s="39"/>
      <c r="BU608" s="39"/>
    </row>
    <row r="609" spans="62:73" x14ac:dyDescent="0.35">
      <c r="BJ609" s="39"/>
      <c r="BK609" s="39"/>
      <c r="BL609" s="39"/>
      <c r="BM609" s="39"/>
      <c r="BN609" s="39"/>
      <c r="BO609" s="39"/>
      <c r="BP609" s="39"/>
      <c r="BQ609" s="39"/>
      <c r="BR609" s="39"/>
      <c r="BS609" s="39"/>
      <c r="BT609" s="39"/>
      <c r="BU609" s="39"/>
    </row>
    <row r="610" spans="62:73" x14ac:dyDescent="0.35">
      <c r="BJ610" s="39"/>
      <c r="BK610" s="39"/>
      <c r="BL610" s="39"/>
      <c r="BM610" s="39"/>
      <c r="BN610" s="39"/>
      <c r="BO610" s="39"/>
      <c r="BP610" s="39"/>
      <c r="BQ610" s="39"/>
      <c r="BR610" s="39"/>
      <c r="BS610" s="39"/>
      <c r="BT610" s="39"/>
      <c r="BU610" s="39"/>
    </row>
    <row r="611" spans="62:73" x14ac:dyDescent="0.35">
      <c r="BJ611" s="39"/>
      <c r="BK611" s="39"/>
      <c r="BL611" s="39"/>
      <c r="BM611" s="39"/>
      <c r="BN611" s="39"/>
      <c r="BO611" s="39"/>
      <c r="BP611" s="39"/>
      <c r="BQ611" s="39"/>
      <c r="BR611" s="39"/>
      <c r="BS611" s="39"/>
      <c r="BT611" s="39"/>
      <c r="BU611" s="39"/>
    </row>
    <row r="612" spans="62:73" x14ac:dyDescent="0.35">
      <c r="BJ612" s="39"/>
      <c r="BK612" s="39"/>
      <c r="BL612" s="39"/>
      <c r="BM612" s="39"/>
      <c r="BN612" s="39"/>
      <c r="BO612" s="39"/>
      <c r="BP612" s="39"/>
      <c r="BQ612" s="39"/>
      <c r="BR612" s="39"/>
      <c r="BS612" s="39"/>
      <c r="BT612" s="39"/>
      <c r="BU612" s="39"/>
    </row>
    <row r="613" spans="62:73" x14ac:dyDescent="0.35">
      <c r="BJ613" s="39"/>
      <c r="BK613" s="39"/>
      <c r="BL613" s="39"/>
      <c r="BM613" s="39"/>
      <c r="BN613" s="39"/>
      <c r="BO613" s="39"/>
      <c r="BP613" s="39"/>
      <c r="BQ613" s="39"/>
      <c r="BR613" s="39"/>
      <c r="BS613" s="39"/>
      <c r="BT613" s="39"/>
      <c r="BU613" s="39"/>
    </row>
    <row r="614" spans="62:73" x14ac:dyDescent="0.35">
      <c r="BJ614" s="39"/>
      <c r="BK614" s="39"/>
      <c r="BL614" s="39"/>
      <c r="BM614" s="39"/>
      <c r="BN614" s="39"/>
      <c r="BO614" s="39"/>
      <c r="BP614" s="39"/>
      <c r="BQ614" s="39"/>
      <c r="BR614" s="39"/>
      <c r="BS614" s="39"/>
      <c r="BT614" s="39"/>
      <c r="BU614" s="39"/>
    </row>
    <row r="615" spans="62:73" x14ac:dyDescent="0.35">
      <c r="BJ615" s="39"/>
      <c r="BK615" s="39"/>
      <c r="BL615" s="39"/>
      <c r="BM615" s="39"/>
      <c r="BN615" s="39"/>
      <c r="BO615" s="39"/>
      <c r="BP615" s="39"/>
      <c r="BQ615" s="39"/>
      <c r="BR615" s="39"/>
      <c r="BS615" s="39"/>
      <c r="BT615" s="39"/>
      <c r="BU615" s="39"/>
    </row>
    <row r="616" spans="62:73" x14ac:dyDescent="0.35">
      <c r="BJ616" s="39"/>
      <c r="BK616" s="39"/>
      <c r="BL616" s="39"/>
      <c r="BM616" s="39"/>
      <c r="BN616" s="39"/>
      <c r="BO616" s="39"/>
      <c r="BP616" s="39"/>
      <c r="BQ616" s="39"/>
      <c r="BR616" s="39"/>
      <c r="BS616" s="39"/>
      <c r="BT616" s="39"/>
      <c r="BU616" s="39"/>
    </row>
    <row r="617" spans="62:73" x14ac:dyDescent="0.35">
      <c r="BJ617" s="39"/>
      <c r="BK617" s="39"/>
      <c r="BL617" s="39"/>
      <c r="BM617" s="39"/>
      <c r="BN617" s="39"/>
      <c r="BO617" s="39"/>
      <c r="BP617" s="39"/>
      <c r="BQ617" s="39"/>
      <c r="BR617" s="39"/>
      <c r="BS617" s="39"/>
      <c r="BT617" s="39"/>
      <c r="BU617" s="39"/>
    </row>
    <row r="618" spans="62:73" x14ac:dyDescent="0.35">
      <c r="BJ618" s="39"/>
      <c r="BK618" s="39"/>
      <c r="BL618" s="39"/>
      <c r="BM618" s="39"/>
      <c r="BN618" s="39"/>
      <c r="BO618" s="39"/>
      <c r="BP618" s="39"/>
      <c r="BQ618" s="39"/>
      <c r="BR618" s="39"/>
      <c r="BS618" s="39"/>
      <c r="BT618" s="39"/>
      <c r="BU618" s="39"/>
    </row>
    <row r="619" spans="62:73" x14ac:dyDescent="0.35">
      <c r="BJ619" s="39"/>
      <c r="BK619" s="39"/>
      <c r="BL619" s="39"/>
      <c r="BM619" s="39"/>
      <c r="BN619" s="39"/>
      <c r="BO619" s="39"/>
      <c r="BP619" s="39"/>
      <c r="BQ619" s="39"/>
      <c r="BR619" s="39"/>
      <c r="BS619" s="39"/>
      <c r="BT619" s="39"/>
      <c r="BU619" s="39"/>
    </row>
    <row r="620" spans="62:73" x14ac:dyDescent="0.35">
      <c r="BJ620" s="39"/>
      <c r="BK620" s="39"/>
      <c r="BL620" s="39"/>
      <c r="BM620" s="39"/>
      <c r="BN620" s="39"/>
      <c r="BO620" s="39"/>
      <c r="BP620" s="39"/>
      <c r="BQ620" s="39"/>
      <c r="BR620" s="39"/>
      <c r="BS620" s="39"/>
      <c r="BT620" s="39"/>
      <c r="BU620" s="39"/>
    </row>
    <row r="621" spans="62:73" x14ac:dyDescent="0.35">
      <c r="BJ621" s="39"/>
      <c r="BK621" s="39"/>
      <c r="BL621" s="39"/>
      <c r="BM621" s="39"/>
      <c r="BN621" s="39"/>
      <c r="BO621" s="39"/>
      <c r="BP621" s="39"/>
      <c r="BQ621" s="39"/>
      <c r="BR621" s="39"/>
      <c r="BS621" s="39"/>
      <c r="BT621" s="39"/>
      <c r="BU621" s="39"/>
    </row>
    <row r="622" spans="62:73" x14ac:dyDescent="0.35">
      <c r="BJ622" s="39"/>
      <c r="BK622" s="39"/>
      <c r="BL622" s="39"/>
      <c r="BM622" s="39"/>
      <c r="BN622" s="39"/>
      <c r="BO622" s="39"/>
      <c r="BP622" s="39"/>
      <c r="BQ622" s="39"/>
      <c r="BR622" s="39"/>
      <c r="BS622" s="39"/>
      <c r="BT622" s="39"/>
      <c r="BU622" s="39"/>
    </row>
    <row r="623" spans="62:73" x14ac:dyDescent="0.35">
      <c r="BJ623" s="39"/>
      <c r="BK623" s="39"/>
      <c r="BL623" s="39"/>
      <c r="BM623" s="39"/>
      <c r="BN623" s="39"/>
      <c r="BO623" s="39"/>
      <c r="BP623" s="39"/>
      <c r="BQ623" s="39"/>
      <c r="BR623" s="39"/>
      <c r="BS623" s="39"/>
      <c r="BT623" s="39"/>
      <c r="BU623" s="39"/>
    </row>
    <row r="624" spans="62:73" x14ac:dyDescent="0.35">
      <c r="BJ624" s="39"/>
      <c r="BK624" s="39"/>
      <c r="BL624" s="39"/>
      <c r="BM624" s="39"/>
      <c r="BN624" s="39"/>
      <c r="BO624" s="39"/>
      <c r="BP624" s="39"/>
      <c r="BQ624" s="39"/>
      <c r="BR624" s="39"/>
      <c r="BS624" s="39"/>
      <c r="BT624" s="39"/>
      <c r="BU624" s="39"/>
    </row>
    <row r="625" spans="62:73" x14ac:dyDescent="0.35">
      <c r="BJ625" s="39"/>
      <c r="BK625" s="39"/>
      <c r="BL625" s="39"/>
      <c r="BM625" s="39"/>
      <c r="BN625" s="39"/>
      <c r="BO625" s="39"/>
      <c r="BP625" s="39"/>
      <c r="BQ625" s="39"/>
      <c r="BR625" s="39"/>
      <c r="BS625" s="39"/>
      <c r="BT625" s="39"/>
      <c r="BU625" s="39"/>
    </row>
    <row r="626" spans="62:73" x14ac:dyDescent="0.35">
      <c r="BJ626" s="39"/>
      <c r="BK626" s="39"/>
      <c r="BL626" s="39"/>
      <c r="BM626" s="39"/>
      <c r="BN626" s="39"/>
      <c r="BO626" s="39"/>
      <c r="BP626" s="39"/>
      <c r="BQ626" s="39"/>
      <c r="BR626" s="39"/>
      <c r="BS626" s="39"/>
      <c r="BT626" s="39"/>
      <c r="BU626" s="39"/>
    </row>
    <row r="627" spans="62:73" x14ac:dyDescent="0.35">
      <c r="BJ627" s="39"/>
      <c r="BK627" s="39"/>
      <c r="BL627" s="39"/>
      <c r="BM627" s="39"/>
      <c r="BN627" s="39"/>
      <c r="BO627" s="39"/>
      <c r="BP627" s="39"/>
      <c r="BQ627" s="39"/>
      <c r="BR627" s="39"/>
      <c r="BS627" s="39"/>
      <c r="BT627" s="39"/>
      <c r="BU627" s="39"/>
    </row>
    <row r="628" spans="62:73" x14ac:dyDescent="0.35">
      <c r="BJ628" s="39"/>
      <c r="BK628" s="39"/>
      <c r="BL628" s="39"/>
      <c r="BM628" s="39"/>
      <c r="BN628" s="39"/>
      <c r="BO628" s="39"/>
      <c r="BP628" s="39"/>
      <c r="BQ628" s="39"/>
      <c r="BR628" s="39"/>
      <c r="BS628" s="39"/>
      <c r="BT628" s="39"/>
      <c r="BU628" s="39"/>
    </row>
    <row r="629" spans="62:73" x14ac:dyDescent="0.35">
      <c r="BJ629" s="39"/>
      <c r="BK629" s="39"/>
      <c r="BL629" s="39"/>
      <c r="BM629" s="39"/>
      <c r="BN629" s="39"/>
      <c r="BO629" s="39"/>
      <c r="BP629" s="39"/>
      <c r="BQ629" s="39"/>
      <c r="BR629" s="39"/>
      <c r="BS629" s="39"/>
      <c r="BT629" s="39"/>
      <c r="BU629" s="39"/>
    </row>
    <row r="630" spans="62:73" x14ac:dyDescent="0.35">
      <c r="BJ630" s="39"/>
      <c r="BK630" s="39"/>
      <c r="BL630" s="39"/>
      <c r="BM630" s="39"/>
      <c r="BN630" s="39"/>
      <c r="BO630" s="39"/>
      <c r="BP630" s="39"/>
      <c r="BQ630" s="39"/>
      <c r="BR630" s="39"/>
      <c r="BS630" s="39"/>
      <c r="BT630" s="39"/>
      <c r="BU630" s="39"/>
    </row>
    <row r="631" spans="62:73" x14ac:dyDescent="0.35">
      <c r="BJ631" s="39"/>
      <c r="BK631" s="39"/>
      <c r="BL631" s="39"/>
      <c r="BM631" s="39"/>
      <c r="BN631" s="39"/>
      <c r="BO631" s="39"/>
      <c r="BP631" s="39"/>
      <c r="BQ631" s="39"/>
      <c r="BR631" s="39"/>
      <c r="BS631" s="39"/>
      <c r="BT631" s="39"/>
      <c r="BU631" s="39"/>
    </row>
    <row r="632" spans="62:73" x14ac:dyDescent="0.35">
      <c r="BJ632" s="39"/>
      <c r="BK632" s="39"/>
      <c r="BL632" s="39"/>
      <c r="BM632" s="39"/>
      <c r="BN632" s="39"/>
      <c r="BO632" s="39"/>
      <c r="BP632" s="39"/>
      <c r="BQ632" s="39"/>
      <c r="BR632" s="39"/>
      <c r="BS632" s="39"/>
      <c r="BT632" s="39"/>
      <c r="BU632" s="39"/>
    </row>
    <row r="633" spans="62:73" x14ac:dyDescent="0.35">
      <c r="BJ633" s="39"/>
      <c r="BK633" s="39"/>
      <c r="BL633" s="39"/>
      <c r="BM633" s="39"/>
      <c r="BN633" s="39"/>
      <c r="BO633" s="39"/>
      <c r="BP633" s="39"/>
      <c r="BQ633" s="39"/>
      <c r="BR633" s="39"/>
      <c r="BS633" s="39"/>
      <c r="BT633" s="39"/>
      <c r="BU633" s="39"/>
    </row>
    <row r="634" spans="62:73" x14ac:dyDescent="0.35">
      <c r="BJ634" s="39"/>
      <c r="BK634" s="39"/>
      <c r="BL634" s="39"/>
      <c r="BM634" s="39"/>
      <c r="BN634" s="39"/>
      <c r="BO634" s="39"/>
      <c r="BP634" s="39"/>
      <c r="BQ634" s="39"/>
      <c r="BR634" s="39"/>
      <c r="BS634" s="39"/>
      <c r="BT634" s="39"/>
      <c r="BU634" s="39"/>
    </row>
    <row r="635" spans="62:73" x14ac:dyDescent="0.35">
      <c r="BJ635" s="39"/>
      <c r="BK635" s="39"/>
      <c r="BL635" s="39"/>
      <c r="BM635" s="39"/>
      <c r="BN635" s="39"/>
      <c r="BO635" s="39"/>
      <c r="BP635" s="39"/>
      <c r="BQ635" s="39"/>
      <c r="BR635" s="39"/>
      <c r="BS635" s="39"/>
      <c r="BT635" s="39"/>
      <c r="BU635" s="39"/>
    </row>
    <row r="636" spans="62:73" x14ac:dyDescent="0.35">
      <c r="BJ636" s="39"/>
      <c r="BK636" s="39"/>
      <c r="BL636" s="39"/>
      <c r="BM636" s="39"/>
      <c r="BN636" s="39"/>
      <c r="BO636" s="39"/>
      <c r="BP636" s="39"/>
      <c r="BQ636" s="39"/>
      <c r="BR636" s="39"/>
      <c r="BS636" s="39"/>
      <c r="BT636" s="39"/>
      <c r="BU636" s="39"/>
    </row>
    <row r="637" spans="62:73" x14ac:dyDescent="0.35">
      <c r="BJ637" s="39"/>
      <c r="BK637" s="39"/>
      <c r="BL637" s="39"/>
      <c r="BM637" s="39"/>
      <c r="BN637" s="39"/>
      <c r="BO637" s="39"/>
      <c r="BP637" s="39"/>
      <c r="BQ637" s="39"/>
      <c r="BR637" s="39"/>
      <c r="BS637" s="39"/>
      <c r="BT637" s="39"/>
      <c r="BU637" s="39"/>
    </row>
    <row r="638" spans="62:73" x14ac:dyDescent="0.35">
      <c r="BJ638" s="39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</row>
    <row r="639" spans="62:73" x14ac:dyDescent="0.35">
      <c r="BJ639" s="39"/>
      <c r="BK639" s="39"/>
      <c r="BL639" s="39"/>
      <c r="BM639" s="39"/>
      <c r="BN639" s="39"/>
      <c r="BO639" s="39"/>
      <c r="BP639" s="39"/>
      <c r="BQ639" s="39"/>
      <c r="BR639" s="39"/>
      <c r="BS639" s="39"/>
      <c r="BT639" s="39"/>
      <c r="BU639" s="39"/>
    </row>
    <row r="640" spans="62:73" x14ac:dyDescent="0.35">
      <c r="BJ640" s="39"/>
      <c r="BK640" s="39"/>
      <c r="BL640" s="39"/>
      <c r="BM640" s="39"/>
      <c r="BN640" s="39"/>
      <c r="BO640" s="39"/>
      <c r="BP640" s="39"/>
      <c r="BQ640" s="39"/>
      <c r="BR640" s="39"/>
      <c r="BS640" s="39"/>
      <c r="BT640" s="39"/>
      <c r="BU640" s="39"/>
    </row>
    <row r="641" spans="62:73" x14ac:dyDescent="0.35">
      <c r="BJ641" s="39"/>
      <c r="BK641" s="39"/>
      <c r="BL641" s="39"/>
      <c r="BM641" s="39"/>
      <c r="BN641" s="39"/>
      <c r="BO641" s="39"/>
      <c r="BP641" s="39"/>
      <c r="BQ641" s="39"/>
      <c r="BR641" s="39"/>
      <c r="BS641" s="39"/>
      <c r="BT641" s="39"/>
      <c r="BU641" s="39"/>
    </row>
    <row r="642" spans="62:73" x14ac:dyDescent="0.35">
      <c r="BJ642" s="39"/>
      <c r="BK642" s="39"/>
      <c r="BL642" s="39"/>
      <c r="BM642" s="39"/>
      <c r="BN642" s="39"/>
      <c r="BO642" s="39"/>
      <c r="BP642" s="39"/>
      <c r="BQ642" s="39"/>
      <c r="BR642" s="39"/>
      <c r="BS642" s="39"/>
      <c r="BT642" s="39"/>
      <c r="BU642" s="39"/>
    </row>
    <row r="643" spans="62:73" x14ac:dyDescent="0.35">
      <c r="BJ643" s="39"/>
      <c r="BK643" s="39"/>
      <c r="BL643" s="39"/>
      <c r="BM643" s="39"/>
      <c r="BN643" s="39"/>
      <c r="BO643" s="39"/>
      <c r="BP643" s="39"/>
      <c r="BQ643" s="39"/>
      <c r="BR643" s="39"/>
      <c r="BS643" s="39"/>
      <c r="BT643" s="39"/>
      <c r="BU643" s="39"/>
    </row>
    <row r="644" spans="62:73" x14ac:dyDescent="0.35">
      <c r="BJ644" s="39"/>
      <c r="BK644" s="39"/>
      <c r="BL644" s="39"/>
      <c r="BM644" s="39"/>
      <c r="BN644" s="39"/>
      <c r="BO644" s="39"/>
      <c r="BP644" s="39"/>
      <c r="BQ644" s="39"/>
      <c r="BR644" s="39"/>
      <c r="BS644" s="39"/>
      <c r="BT644" s="39"/>
      <c r="BU644" s="39"/>
    </row>
    <row r="645" spans="62:73" x14ac:dyDescent="0.35">
      <c r="BJ645" s="39"/>
      <c r="BK645" s="39"/>
      <c r="BL645" s="39"/>
      <c r="BM645" s="39"/>
      <c r="BN645" s="39"/>
      <c r="BO645" s="39"/>
      <c r="BP645" s="39"/>
      <c r="BQ645" s="39"/>
      <c r="BR645" s="39"/>
      <c r="BS645" s="39"/>
      <c r="BT645" s="39"/>
      <c r="BU645" s="39"/>
    </row>
    <row r="646" spans="62:73" x14ac:dyDescent="0.35">
      <c r="BJ646" s="39"/>
      <c r="BK646" s="39"/>
      <c r="BL646" s="39"/>
      <c r="BM646" s="39"/>
      <c r="BN646" s="39"/>
      <c r="BO646" s="39"/>
      <c r="BP646" s="39"/>
      <c r="BQ646" s="39"/>
      <c r="BR646" s="39"/>
      <c r="BS646" s="39"/>
      <c r="BT646" s="39"/>
      <c r="BU646" s="39"/>
    </row>
    <row r="647" spans="62:73" x14ac:dyDescent="0.35">
      <c r="BJ647" s="39"/>
      <c r="BK647" s="39"/>
      <c r="BL647" s="39"/>
      <c r="BM647" s="39"/>
      <c r="BN647" s="39"/>
      <c r="BO647" s="39"/>
      <c r="BP647" s="39"/>
      <c r="BQ647" s="39"/>
      <c r="BR647" s="39"/>
      <c r="BS647" s="39"/>
      <c r="BT647" s="39"/>
      <c r="BU647" s="39"/>
    </row>
    <row r="648" spans="62:73" x14ac:dyDescent="0.35">
      <c r="BJ648" s="39"/>
      <c r="BK648" s="39"/>
      <c r="BL648" s="39"/>
      <c r="BM648" s="39"/>
      <c r="BN648" s="39"/>
      <c r="BO648" s="39"/>
      <c r="BP648" s="39"/>
      <c r="BQ648" s="39"/>
      <c r="BR648" s="39"/>
      <c r="BS648" s="39"/>
      <c r="BT648" s="39"/>
      <c r="BU648" s="39"/>
    </row>
    <row r="649" spans="62:73" x14ac:dyDescent="0.35">
      <c r="BJ649" s="39"/>
      <c r="BK649" s="39"/>
      <c r="BL649" s="39"/>
      <c r="BM649" s="39"/>
      <c r="BN649" s="39"/>
      <c r="BO649" s="39"/>
      <c r="BP649" s="39"/>
      <c r="BQ649" s="39"/>
      <c r="BR649" s="39"/>
      <c r="BS649" s="39"/>
      <c r="BT649" s="39"/>
      <c r="BU649" s="39"/>
    </row>
    <row r="650" spans="62:73" x14ac:dyDescent="0.35">
      <c r="BJ650" s="39"/>
      <c r="BK650" s="39"/>
      <c r="BL650" s="39"/>
      <c r="BM650" s="39"/>
      <c r="BN650" s="39"/>
      <c r="BO650" s="39"/>
      <c r="BP650" s="39"/>
      <c r="BQ650" s="39"/>
      <c r="BR650" s="39"/>
      <c r="BS650" s="39"/>
      <c r="BT650" s="39"/>
      <c r="BU650" s="39"/>
    </row>
    <row r="651" spans="62:73" x14ac:dyDescent="0.35">
      <c r="BJ651" s="39"/>
      <c r="BK651" s="39"/>
      <c r="BL651" s="39"/>
      <c r="BM651" s="39"/>
      <c r="BN651" s="39"/>
      <c r="BO651" s="39"/>
      <c r="BP651" s="39"/>
      <c r="BQ651" s="39"/>
      <c r="BR651" s="39"/>
      <c r="BS651" s="39"/>
      <c r="BT651" s="39"/>
      <c r="BU651" s="39"/>
    </row>
    <row r="652" spans="62:73" x14ac:dyDescent="0.35">
      <c r="BJ652" s="39"/>
      <c r="BK652" s="39"/>
      <c r="BL652" s="39"/>
      <c r="BM652" s="39"/>
      <c r="BN652" s="39"/>
      <c r="BO652" s="39"/>
      <c r="BP652" s="39"/>
      <c r="BQ652" s="39"/>
      <c r="BR652" s="39"/>
      <c r="BS652" s="39"/>
      <c r="BT652" s="39"/>
      <c r="BU652" s="39"/>
    </row>
    <row r="653" spans="62:73" x14ac:dyDescent="0.35">
      <c r="BJ653" s="39"/>
      <c r="BK653" s="39"/>
      <c r="BL653" s="39"/>
      <c r="BM653" s="39"/>
      <c r="BN653" s="39"/>
      <c r="BO653" s="39"/>
      <c r="BP653" s="39"/>
      <c r="BQ653" s="39"/>
      <c r="BR653" s="39"/>
      <c r="BS653" s="39"/>
      <c r="BT653" s="39"/>
      <c r="BU653" s="39"/>
    </row>
    <row r="654" spans="62:73" x14ac:dyDescent="0.35">
      <c r="BJ654" s="39"/>
      <c r="BK654" s="39"/>
      <c r="BL654" s="39"/>
      <c r="BM654" s="39"/>
      <c r="BN654" s="39"/>
      <c r="BO654" s="39"/>
      <c r="BP654" s="39"/>
      <c r="BQ654" s="39"/>
      <c r="BR654" s="39"/>
      <c r="BS654" s="39"/>
      <c r="BT654" s="39"/>
      <c r="BU654" s="39"/>
    </row>
    <row r="655" spans="62:73" x14ac:dyDescent="0.35">
      <c r="BJ655" s="39"/>
      <c r="BK655" s="39"/>
      <c r="BL655" s="39"/>
      <c r="BM655" s="39"/>
      <c r="BN655" s="39"/>
      <c r="BO655" s="39"/>
      <c r="BP655" s="39"/>
      <c r="BQ655" s="39"/>
      <c r="BR655" s="39"/>
      <c r="BS655" s="39"/>
      <c r="BT655" s="39"/>
      <c r="BU655" s="39"/>
    </row>
    <row r="656" spans="62:73" x14ac:dyDescent="0.35">
      <c r="BJ656" s="39"/>
      <c r="BK656" s="39"/>
      <c r="BL656" s="39"/>
      <c r="BM656" s="39"/>
      <c r="BN656" s="39"/>
      <c r="BO656" s="39"/>
      <c r="BP656" s="39"/>
      <c r="BQ656" s="39"/>
      <c r="BR656" s="39"/>
      <c r="BS656" s="39"/>
      <c r="BT656" s="39"/>
      <c r="BU656" s="39"/>
    </row>
    <row r="657" spans="62:73" x14ac:dyDescent="0.35">
      <c r="BJ657" s="39"/>
      <c r="BK657" s="39"/>
      <c r="BL657" s="39"/>
      <c r="BM657" s="39"/>
      <c r="BN657" s="39"/>
      <c r="BO657" s="39"/>
      <c r="BP657" s="39"/>
      <c r="BQ657" s="39"/>
      <c r="BR657" s="39"/>
      <c r="BS657" s="39"/>
      <c r="BT657" s="39"/>
      <c r="BU657" s="39"/>
    </row>
    <row r="658" spans="62:73" x14ac:dyDescent="0.35">
      <c r="BJ658" s="39"/>
      <c r="BK658" s="39"/>
      <c r="BL658" s="39"/>
      <c r="BM658" s="39"/>
      <c r="BN658" s="39"/>
      <c r="BO658" s="39"/>
      <c r="BP658" s="39"/>
      <c r="BQ658" s="39"/>
      <c r="BR658" s="39"/>
      <c r="BS658" s="39"/>
      <c r="BT658" s="39"/>
      <c r="BU658" s="39"/>
    </row>
    <row r="659" spans="62:73" x14ac:dyDescent="0.35">
      <c r="BJ659" s="39"/>
      <c r="BK659" s="39"/>
      <c r="BL659" s="39"/>
      <c r="BM659" s="39"/>
      <c r="BN659" s="39"/>
      <c r="BO659" s="39"/>
      <c r="BP659" s="39"/>
      <c r="BQ659" s="39"/>
      <c r="BR659" s="39"/>
      <c r="BS659" s="39"/>
      <c r="BT659" s="39"/>
      <c r="BU659" s="39"/>
    </row>
    <row r="660" spans="62:73" x14ac:dyDescent="0.35">
      <c r="BJ660" s="39"/>
      <c r="BK660" s="39"/>
      <c r="BL660" s="39"/>
      <c r="BM660" s="39"/>
      <c r="BN660" s="39"/>
      <c r="BO660" s="39"/>
      <c r="BP660" s="39"/>
      <c r="BQ660" s="39"/>
      <c r="BR660" s="39"/>
      <c r="BS660" s="39"/>
      <c r="BT660" s="39"/>
      <c r="BU660" s="39"/>
    </row>
    <row r="661" spans="62:73" x14ac:dyDescent="0.35">
      <c r="BJ661" s="39"/>
      <c r="BK661" s="39"/>
      <c r="BL661" s="39"/>
      <c r="BM661" s="39"/>
      <c r="BN661" s="39"/>
      <c r="BO661" s="39"/>
      <c r="BP661" s="39"/>
      <c r="BQ661" s="39"/>
      <c r="BR661" s="39"/>
      <c r="BS661" s="39"/>
      <c r="BT661" s="39"/>
      <c r="BU661" s="39"/>
    </row>
    <row r="662" spans="62:73" x14ac:dyDescent="0.35">
      <c r="BJ662" s="39"/>
      <c r="BK662" s="39"/>
      <c r="BL662" s="39"/>
      <c r="BM662" s="39"/>
      <c r="BN662" s="39"/>
      <c r="BO662" s="39"/>
      <c r="BP662" s="39"/>
      <c r="BQ662" s="39"/>
      <c r="BR662" s="39"/>
      <c r="BS662" s="39"/>
      <c r="BT662" s="39"/>
      <c r="BU662" s="39"/>
    </row>
    <row r="663" spans="62:73" x14ac:dyDescent="0.35">
      <c r="BJ663" s="39"/>
      <c r="BK663" s="39"/>
      <c r="BL663" s="39"/>
      <c r="BM663" s="39"/>
      <c r="BN663" s="39"/>
      <c r="BO663" s="39"/>
      <c r="BP663" s="39"/>
      <c r="BQ663" s="39"/>
      <c r="BR663" s="39"/>
      <c r="BS663" s="39"/>
      <c r="BT663" s="39"/>
      <c r="BU663" s="39"/>
    </row>
    <row r="664" spans="62:73" x14ac:dyDescent="0.35">
      <c r="BJ664" s="39"/>
      <c r="BK664" s="39"/>
      <c r="BL664" s="39"/>
      <c r="BM664" s="39"/>
      <c r="BN664" s="39"/>
      <c r="BO664" s="39"/>
      <c r="BP664" s="39"/>
      <c r="BQ664" s="39"/>
      <c r="BR664" s="39"/>
      <c r="BS664" s="39"/>
      <c r="BT664" s="39"/>
      <c r="BU664" s="39"/>
    </row>
    <row r="665" spans="62:73" x14ac:dyDescent="0.35">
      <c r="BJ665" s="39"/>
      <c r="BK665" s="39"/>
      <c r="BL665" s="39"/>
      <c r="BM665" s="39"/>
      <c r="BN665" s="39"/>
      <c r="BO665" s="39"/>
      <c r="BP665" s="39"/>
      <c r="BQ665" s="39"/>
      <c r="BR665" s="39"/>
      <c r="BS665" s="39"/>
      <c r="BT665" s="39"/>
      <c r="BU665" s="39"/>
    </row>
    <row r="666" spans="62:73" x14ac:dyDescent="0.35">
      <c r="BJ666" s="39"/>
      <c r="BK666" s="39"/>
      <c r="BL666" s="39"/>
      <c r="BM666" s="39"/>
      <c r="BN666" s="39"/>
      <c r="BO666" s="39"/>
      <c r="BP666" s="39"/>
      <c r="BQ666" s="39"/>
      <c r="BR666" s="39"/>
      <c r="BS666" s="39"/>
      <c r="BT666" s="39"/>
      <c r="BU666" s="39"/>
    </row>
    <row r="667" spans="62:73" x14ac:dyDescent="0.35">
      <c r="BJ667" s="39"/>
      <c r="BK667" s="39"/>
      <c r="BL667" s="39"/>
      <c r="BM667" s="39"/>
      <c r="BN667" s="39"/>
      <c r="BO667" s="39"/>
      <c r="BP667" s="39"/>
      <c r="BQ667" s="39"/>
      <c r="BR667" s="39"/>
      <c r="BS667" s="39"/>
      <c r="BT667" s="39"/>
      <c r="BU667" s="39"/>
    </row>
    <row r="668" spans="62:73" x14ac:dyDescent="0.35">
      <c r="BJ668" s="39"/>
      <c r="BK668" s="39"/>
      <c r="BL668" s="39"/>
      <c r="BM668" s="39"/>
      <c r="BN668" s="39"/>
      <c r="BO668" s="39"/>
      <c r="BP668" s="39"/>
      <c r="BQ668" s="39"/>
      <c r="BR668" s="39"/>
      <c r="BS668" s="39"/>
      <c r="BT668" s="39"/>
      <c r="BU668" s="39"/>
    </row>
    <row r="669" spans="62:73" x14ac:dyDescent="0.35">
      <c r="BJ669" s="39"/>
      <c r="BK669" s="39"/>
      <c r="BL669" s="39"/>
      <c r="BM669" s="39"/>
      <c r="BN669" s="39"/>
      <c r="BO669" s="39"/>
      <c r="BP669" s="39"/>
      <c r="BQ669" s="39"/>
      <c r="BR669" s="39"/>
      <c r="BS669" s="39"/>
      <c r="BT669" s="39"/>
      <c r="BU669" s="39"/>
    </row>
    <row r="670" spans="62:73" x14ac:dyDescent="0.35">
      <c r="BJ670" s="39"/>
      <c r="BK670" s="39"/>
      <c r="BL670" s="39"/>
      <c r="BM670" s="39"/>
      <c r="BN670" s="39"/>
      <c r="BO670" s="39"/>
      <c r="BP670" s="39"/>
      <c r="BQ670" s="39"/>
      <c r="BR670" s="39"/>
      <c r="BS670" s="39"/>
      <c r="BT670" s="39"/>
      <c r="BU670" s="39"/>
    </row>
    <row r="671" spans="62:73" x14ac:dyDescent="0.35">
      <c r="BJ671" s="39"/>
      <c r="BK671" s="39"/>
      <c r="BL671" s="39"/>
      <c r="BM671" s="39"/>
      <c r="BN671" s="39"/>
      <c r="BO671" s="39"/>
      <c r="BP671" s="39"/>
      <c r="BQ671" s="39"/>
      <c r="BR671" s="39"/>
      <c r="BS671" s="39"/>
      <c r="BT671" s="39"/>
      <c r="BU671" s="39"/>
    </row>
    <row r="672" spans="62:73" x14ac:dyDescent="0.35">
      <c r="BJ672" s="39"/>
      <c r="BK672" s="39"/>
      <c r="BL672" s="39"/>
      <c r="BM672" s="39"/>
      <c r="BN672" s="39"/>
      <c r="BO672" s="39"/>
      <c r="BP672" s="39"/>
      <c r="BQ672" s="39"/>
      <c r="BR672" s="39"/>
      <c r="BS672" s="39"/>
      <c r="BT672" s="39"/>
      <c r="BU672" s="39"/>
    </row>
    <row r="673" spans="62:73" x14ac:dyDescent="0.35">
      <c r="BJ673" s="39"/>
      <c r="BK673" s="39"/>
      <c r="BL673" s="39"/>
      <c r="BM673" s="39"/>
      <c r="BN673" s="39"/>
      <c r="BO673" s="39"/>
      <c r="BP673" s="39"/>
      <c r="BQ673" s="39"/>
      <c r="BR673" s="39"/>
      <c r="BS673" s="39"/>
      <c r="BT673" s="39"/>
      <c r="BU673" s="39"/>
    </row>
    <row r="674" spans="62:73" x14ac:dyDescent="0.35">
      <c r="BJ674" s="39"/>
      <c r="BK674" s="39"/>
      <c r="BL674" s="39"/>
      <c r="BM674" s="39"/>
      <c r="BN674" s="39"/>
      <c r="BO674" s="39"/>
      <c r="BP674" s="39"/>
      <c r="BQ674" s="39"/>
      <c r="BR674" s="39"/>
      <c r="BS674" s="39"/>
      <c r="BT674" s="39"/>
      <c r="BU674" s="39"/>
    </row>
    <row r="675" spans="62:73" x14ac:dyDescent="0.35">
      <c r="BJ675" s="39"/>
      <c r="BK675" s="39"/>
      <c r="BL675" s="39"/>
      <c r="BM675" s="39"/>
      <c r="BN675" s="39"/>
      <c r="BO675" s="39"/>
      <c r="BP675" s="39"/>
      <c r="BQ675" s="39"/>
      <c r="BR675" s="39"/>
      <c r="BS675" s="39"/>
      <c r="BT675" s="39"/>
      <c r="BU675" s="39"/>
    </row>
    <row r="676" spans="62:73" x14ac:dyDescent="0.35">
      <c r="BJ676" s="39"/>
      <c r="BK676" s="39"/>
      <c r="BL676" s="39"/>
      <c r="BM676" s="39"/>
      <c r="BN676" s="39"/>
      <c r="BO676" s="39"/>
      <c r="BP676" s="39"/>
      <c r="BQ676" s="39"/>
      <c r="BR676" s="39"/>
      <c r="BS676" s="39"/>
      <c r="BT676" s="39"/>
      <c r="BU676" s="39"/>
    </row>
    <row r="677" spans="62:73" x14ac:dyDescent="0.35">
      <c r="BJ677" s="39"/>
      <c r="BK677" s="39"/>
      <c r="BL677" s="39"/>
      <c r="BM677" s="39"/>
      <c r="BN677" s="39"/>
      <c r="BO677" s="39"/>
      <c r="BP677" s="39"/>
      <c r="BQ677" s="39"/>
      <c r="BR677" s="39"/>
      <c r="BS677" s="39"/>
      <c r="BT677" s="39"/>
      <c r="BU677" s="39"/>
    </row>
    <row r="678" spans="62:73" x14ac:dyDescent="0.35">
      <c r="BJ678" s="39"/>
      <c r="BK678" s="39"/>
      <c r="BL678" s="39"/>
      <c r="BM678" s="39"/>
      <c r="BN678" s="39"/>
      <c r="BO678" s="39"/>
      <c r="BP678" s="39"/>
      <c r="BQ678" s="39"/>
      <c r="BR678" s="39"/>
      <c r="BS678" s="39"/>
      <c r="BT678" s="39"/>
      <c r="BU678" s="39"/>
    </row>
    <row r="679" spans="62:73" x14ac:dyDescent="0.35">
      <c r="BJ679" s="39"/>
      <c r="BK679" s="39"/>
      <c r="BL679" s="39"/>
      <c r="BM679" s="39"/>
      <c r="BN679" s="39"/>
      <c r="BO679" s="39"/>
      <c r="BP679" s="39"/>
      <c r="BQ679" s="39"/>
      <c r="BR679" s="39"/>
      <c r="BS679" s="39"/>
      <c r="BT679" s="39"/>
      <c r="BU679" s="39"/>
    </row>
    <row r="680" spans="62:73" x14ac:dyDescent="0.35">
      <c r="BJ680" s="39"/>
      <c r="BK680" s="39"/>
      <c r="BL680" s="39"/>
      <c r="BM680" s="39"/>
      <c r="BN680" s="39"/>
      <c r="BO680" s="39"/>
      <c r="BP680" s="39"/>
      <c r="BQ680" s="39"/>
      <c r="BR680" s="39"/>
      <c r="BS680" s="39"/>
      <c r="BT680" s="39"/>
      <c r="BU680" s="39"/>
    </row>
    <row r="681" spans="62:73" x14ac:dyDescent="0.35">
      <c r="BJ681" s="39"/>
      <c r="BK681" s="39"/>
      <c r="BL681" s="39"/>
      <c r="BM681" s="39"/>
      <c r="BN681" s="39"/>
      <c r="BO681" s="39"/>
      <c r="BP681" s="39"/>
      <c r="BQ681" s="39"/>
      <c r="BR681" s="39"/>
      <c r="BS681" s="39"/>
      <c r="BT681" s="39"/>
      <c r="BU681" s="39"/>
    </row>
    <row r="682" spans="62:73" x14ac:dyDescent="0.35">
      <c r="BJ682" s="39"/>
      <c r="BK682" s="39"/>
      <c r="BL682" s="39"/>
      <c r="BM682" s="39"/>
      <c r="BN682" s="39"/>
      <c r="BO682" s="39"/>
      <c r="BP682" s="39"/>
      <c r="BQ682" s="39"/>
      <c r="BR682" s="39"/>
      <c r="BS682" s="39"/>
      <c r="BT682" s="39"/>
      <c r="BU682" s="39"/>
    </row>
    <row r="683" spans="62:73" x14ac:dyDescent="0.35">
      <c r="BJ683" s="39"/>
      <c r="BK683" s="39"/>
      <c r="BL683" s="39"/>
      <c r="BM683" s="39"/>
      <c r="BN683" s="39"/>
      <c r="BO683" s="39"/>
      <c r="BP683" s="39"/>
      <c r="BQ683" s="39"/>
      <c r="BR683" s="39"/>
      <c r="BS683" s="39"/>
      <c r="BT683" s="39"/>
      <c r="BU683" s="39"/>
    </row>
    <row r="684" spans="62:73" x14ac:dyDescent="0.35">
      <c r="BJ684" s="39"/>
      <c r="BK684" s="39"/>
      <c r="BL684" s="39"/>
      <c r="BM684" s="39"/>
      <c r="BN684" s="39"/>
      <c r="BO684" s="39"/>
      <c r="BP684" s="39"/>
      <c r="BQ684" s="39"/>
      <c r="BR684" s="39"/>
      <c r="BS684" s="39"/>
      <c r="BT684" s="39"/>
      <c r="BU684" s="39"/>
    </row>
    <row r="685" spans="62:73" x14ac:dyDescent="0.35">
      <c r="BJ685" s="39"/>
      <c r="BK685" s="39"/>
      <c r="BL685" s="39"/>
      <c r="BM685" s="39"/>
      <c r="BN685" s="39"/>
      <c r="BO685" s="39"/>
      <c r="BP685" s="39"/>
      <c r="BQ685" s="39"/>
      <c r="BR685" s="39"/>
      <c r="BS685" s="39"/>
      <c r="BT685" s="39"/>
      <c r="BU685" s="39"/>
    </row>
    <row r="686" spans="62:73" x14ac:dyDescent="0.35">
      <c r="BJ686" s="39"/>
      <c r="BK686" s="39"/>
      <c r="BL686" s="39"/>
      <c r="BM686" s="39"/>
      <c r="BN686" s="39"/>
      <c r="BO686" s="39"/>
      <c r="BP686" s="39"/>
      <c r="BQ686" s="39"/>
      <c r="BR686" s="39"/>
      <c r="BS686" s="39"/>
      <c r="BT686" s="39"/>
      <c r="BU686" s="39"/>
    </row>
    <row r="687" spans="62:73" x14ac:dyDescent="0.35">
      <c r="BJ687" s="39"/>
      <c r="BK687" s="39"/>
      <c r="BL687" s="39"/>
      <c r="BM687" s="39"/>
      <c r="BN687" s="39"/>
      <c r="BO687" s="39"/>
      <c r="BP687" s="39"/>
      <c r="BQ687" s="39"/>
      <c r="BR687" s="39"/>
      <c r="BS687" s="39"/>
      <c r="BT687" s="39"/>
      <c r="BU687" s="39"/>
    </row>
    <row r="688" spans="62:73" x14ac:dyDescent="0.35">
      <c r="BJ688" s="39"/>
      <c r="BK688" s="39"/>
      <c r="BL688" s="39"/>
      <c r="BM688" s="39"/>
      <c r="BN688" s="39"/>
      <c r="BO688" s="39"/>
      <c r="BP688" s="39"/>
      <c r="BQ688" s="39"/>
      <c r="BR688" s="39"/>
      <c r="BS688" s="39"/>
      <c r="BT688" s="39"/>
      <c r="BU688" s="39"/>
    </row>
    <row r="689" spans="62:73" x14ac:dyDescent="0.35">
      <c r="BJ689" s="39"/>
      <c r="BK689" s="39"/>
      <c r="BL689" s="39"/>
      <c r="BM689" s="39"/>
      <c r="BN689" s="39"/>
      <c r="BO689" s="39"/>
      <c r="BP689" s="39"/>
      <c r="BQ689" s="39"/>
      <c r="BR689" s="39"/>
      <c r="BS689" s="39"/>
      <c r="BT689" s="39"/>
      <c r="BU689" s="39"/>
    </row>
    <row r="690" spans="62:73" x14ac:dyDescent="0.35">
      <c r="BJ690" s="39"/>
      <c r="BK690" s="39"/>
      <c r="BL690" s="39"/>
      <c r="BM690" s="39"/>
      <c r="BN690" s="39"/>
      <c r="BO690" s="39"/>
      <c r="BP690" s="39"/>
      <c r="BQ690" s="39"/>
      <c r="BR690" s="39"/>
      <c r="BS690" s="39"/>
      <c r="BT690" s="39"/>
      <c r="BU690" s="39"/>
    </row>
    <row r="691" spans="62:73" x14ac:dyDescent="0.35">
      <c r="BJ691" s="39"/>
      <c r="BK691" s="39"/>
      <c r="BL691" s="39"/>
      <c r="BM691" s="39"/>
      <c r="BN691" s="39"/>
      <c r="BO691" s="39"/>
      <c r="BP691" s="39"/>
      <c r="BQ691" s="39"/>
      <c r="BR691" s="39"/>
      <c r="BS691" s="39"/>
      <c r="BT691" s="39"/>
      <c r="BU691" s="39"/>
    </row>
    <row r="692" spans="62:73" x14ac:dyDescent="0.35">
      <c r="BJ692" s="39"/>
      <c r="BK692" s="39"/>
      <c r="BL692" s="39"/>
      <c r="BM692" s="39"/>
      <c r="BN692" s="39"/>
      <c r="BO692" s="39"/>
      <c r="BP692" s="39"/>
      <c r="BQ692" s="39"/>
      <c r="BR692" s="39"/>
      <c r="BS692" s="39"/>
      <c r="BT692" s="39"/>
      <c r="BU692" s="39"/>
    </row>
    <row r="693" spans="62:73" x14ac:dyDescent="0.35">
      <c r="BJ693" s="39"/>
      <c r="BK693" s="39"/>
      <c r="BL693" s="39"/>
      <c r="BM693" s="39"/>
      <c r="BN693" s="39"/>
      <c r="BO693" s="39"/>
      <c r="BP693" s="39"/>
      <c r="BQ693" s="39"/>
      <c r="BR693" s="39"/>
      <c r="BS693" s="39"/>
      <c r="BT693" s="39"/>
      <c r="BU693" s="39"/>
    </row>
    <row r="694" spans="62:73" x14ac:dyDescent="0.35">
      <c r="BJ694" s="39"/>
      <c r="BK694" s="39"/>
      <c r="BL694" s="39"/>
      <c r="BM694" s="39"/>
      <c r="BN694" s="39"/>
      <c r="BO694" s="39"/>
      <c r="BP694" s="39"/>
      <c r="BQ694" s="39"/>
      <c r="BR694" s="39"/>
      <c r="BS694" s="39"/>
      <c r="BT694" s="39"/>
      <c r="BU694" s="39"/>
    </row>
    <row r="695" spans="62:73" x14ac:dyDescent="0.35">
      <c r="BJ695" s="39"/>
      <c r="BK695" s="39"/>
      <c r="BL695" s="39"/>
      <c r="BM695" s="39"/>
      <c r="BN695" s="39"/>
      <c r="BO695" s="39"/>
      <c r="BP695" s="39"/>
      <c r="BQ695" s="39"/>
      <c r="BR695" s="39"/>
      <c r="BS695" s="39"/>
      <c r="BT695" s="39"/>
      <c r="BU695" s="39"/>
    </row>
    <row r="696" spans="62:73" x14ac:dyDescent="0.35">
      <c r="BJ696" s="39"/>
      <c r="BK696" s="39"/>
      <c r="BL696" s="39"/>
      <c r="BM696" s="39"/>
      <c r="BN696" s="39"/>
      <c r="BO696" s="39"/>
      <c r="BP696" s="39"/>
      <c r="BQ696" s="39"/>
      <c r="BR696" s="39"/>
      <c r="BS696" s="39"/>
      <c r="BT696" s="39"/>
      <c r="BU696" s="39"/>
    </row>
    <row r="697" spans="62:73" x14ac:dyDescent="0.35">
      <c r="BJ697" s="39"/>
      <c r="BK697" s="39"/>
      <c r="BL697" s="39"/>
      <c r="BM697" s="39"/>
      <c r="BN697" s="39"/>
      <c r="BO697" s="39"/>
      <c r="BP697" s="39"/>
      <c r="BQ697" s="39"/>
      <c r="BR697" s="39"/>
      <c r="BS697" s="39"/>
      <c r="BT697" s="39"/>
      <c r="BU697" s="39"/>
    </row>
    <row r="698" spans="62:73" x14ac:dyDescent="0.35">
      <c r="BJ698" s="39"/>
      <c r="BK698" s="39"/>
      <c r="BL698" s="39"/>
      <c r="BM698" s="39"/>
      <c r="BN698" s="39"/>
      <c r="BO698" s="39"/>
      <c r="BP698" s="39"/>
      <c r="BQ698" s="39"/>
      <c r="BR698" s="39"/>
      <c r="BS698" s="39"/>
      <c r="BT698" s="39"/>
      <c r="BU698" s="39"/>
    </row>
    <row r="699" spans="62:73" x14ac:dyDescent="0.35">
      <c r="BJ699" s="39"/>
      <c r="BK699" s="39"/>
      <c r="BL699" s="39"/>
      <c r="BM699" s="39"/>
      <c r="BN699" s="39"/>
      <c r="BO699" s="39"/>
      <c r="BP699" s="39"/>
      <c r="BQ699" s="39"/>
      <c r="BR699" s="39"/>
      <c r="BS699" s="39"/>
      <c r="BT699" s="39"/>
      <c r="BU699" s="39"/>
    </row>
    <row r="700" spans="62:73" x14ac:dyDescent="0.35">
      <c r="BJ700" s="39"/>
      <c r="BK700" s="39"/>
      <c r="BL700" s="39"/>
      <c r="BM700" s="39"/>
      <c r="BN700" s="39"/>
      <c r="BO700" s="39"/>
      <c r="BP700" s="39"/>
      <c r="BQ700" s="39"/>
      <c r="BR700" s="39"/>
      <c r="BS700" s="39"/>
      <c r="BT700" s="39"/>
      <c r="BU700" s="39"/>
    </row>
    <row r="701" spans="62:73" x14ac:dyDescent="0.35">
      <c r="BJ701" s="39"/>
      <c r="BK701" s="39"/>
      <c r="BL701" s="39"/>
      <c r="BM701" s="39"/>
      <c r="BN701" s="39"/>
      <c r="BO701" s="39"/>
      <c r="BP701" s="39"/>
      <c r="BQ701" s="39"/>
      <c r="BR701" s="39"/>
      <c r="BS701" s="39"/>
      <c r="BT701" s="39"/>
      <c r="BU701" s="39"/>
    </row>
    <row r="702" spans="62:73" x14ac:dyDescent="0.35">
      <c r="BJ702" s="39"/>
      <c r="BK702" s="39"/>
      <c r="BL702" s="39"/>
      <c r="BM702" s="39"/>
      <c r="BN702" s="39"/>
      <c r="BO702" s="39"/>
      <c r="BP702" s="39"/>
      <c r="BQ702" s="39"/>
      <c r="BR702" s="39"/>
      <c r="BS702" s="39"/>
      <c r="BT702" s="39"/>
      <c r="BU702" s="39"/>
    </row>
    <row r="703" spans="62:73" x14ac:dyDescent="0.35">
      <c r="BJ703" s="39"/>
      <c r="BK703" s="39"/>
      <c r="BL703" s="39"/>
      <c r="BM703" s="39"/>
      <c r="BN703" s="39"/>
      <c r="BO703" s="39"/>
      <c r="BP703" s="39"/>
      <c r="BQ703" s="39"/>
      <c r="BR703" s="39"/>
      <c r="BS703" s="39"/>
      <c r="BT703" s="39"/>
      <c r="BU703" s="39"/>
    </row>
    <row r="704" spans="62:73" x14ac:dyDescent="0.35">
      <c r="BJ704" s="39"/>
      <c r="BK704" s="39"/>
      <c r="BL704" s="39"/>
      <c r="BM704" s="39"/>
      <c r="BN704" s="39"/>
      <c r="BO704" s="39"/>
      <c r="BP704" s="39"/>
      <c r="BQ704" s="39"/>
      <c r="BR704" s="39"/>
      <c r="BS704" s="39"/>
      <c r="BT704" s="39"/>
      <c r="BU704" s="39"/>
    </row>
    <row r="705" spans="62:73" x14ac:dyDescent="0.35">
      <c r="BJ705" s="39"/>
      <c r="BK705" s="39"/>
      <c r="BL705" s="39"/>
      <c r="BM705" s="39"/>
      <c r="BN705" s="39"/>
      <c r="BO705" s="39"/>
      <c r="BP705" s="39"/>
      <c r="BQ705" s="39"/>
      <c r="BR705" s="39"/>
      <c r="BS705" s="39"/>
      <c r="BT705" s="39"/>
      <c r="BU705" s="39"/>
    </row>
    <row r="706" spans="62:73" x14ac:dyDescent="0.35">
      <c r="BJ706" s="39"/>
      <c r="BK706" s="39"/>
      <c r="BL706" s="39"/>
      <c r="BM706" s="39"/>
      <c r="BN706" s="39"/>
      <c r="BO706" s="39"/>
      <c r="BP706" s="39"/>
      <c r="BQ706" s="39"/>
      <c r="BR706" s="39"/>
      <c r="BS706" s="39"/>
      <c r="BT706" s="39"/>
      <c r="BU706" s="39"/>
    </row>
    <row r="707" spans="62:73" x14ac:dyDescent="0.35">
      <c r="BJ707" s="39"/>
      <c r="BK707" s="39"/>
      <c r="BL707" s="39"/>
      <c r="BM707" s="39"/>
      <c r="BN707" s="39"/>
      <c r="BO707" s="39"/>
      <c r="BP707" s="39"/>
      <c r="BQ707" s="39"/>
      <c r="BR707" s="39"/>
      <c r="BS707" s="39"/>
      <c r="BT707" s="39"/>
      <c r="BU707" s="39"/>
    </row>
    <row r="708" spans="62:73" x14ac:dyDescent="0.35">
      <c r="BJ708" s="39"/>
      <c r="BK708" s="39"/>
      <c r="BL708" s="39"/>
      <c r="BM708" s="39"/>
      <c r="BN708" s="39"/>
      <c r="BO708" s="39"/>
      <c r="BP708" s="39"/>
      <c r="BQ708" s="39"/>
      <c r="BR708" s="39"/>
      <c r="BS708" s="39"/>
      <c r="BT708" s="39"/>
      <c r="BU708" s="39"/>
    </row>
    <row r="709" spans="62:73" x14ac:dyDescent="0.35">
      <c r="BJ709" s="39"/>
      <c r="BK709" s="39"/>
      <c r="BL709" s="39"/>
      <c r="BM709" s="39"/>
      <c r="BN709" s="39"/>
      <c r="BO709" s="39"/>
      <c r="BP709" s="39"/>
      <c r="BQ709" s="39"/>
      <c r="BR709" s="39"/>
      <c r="BS709" s="39"/>
      <c r="BT709" s="39"/>
      <c r="BU709" s="39"/>
    </row>
    <row r="710" spans="62:73" x14ac:dyDescent="0.35">
      <c r="BJ710" s="39"/>
      <c r="BK710" s="39"/>
      <c r="BL710" s="39"/>
      <c r="BM710" s="39"/>
      <c r="BN710" s="39"/>
      <c r="BO710" s="39"/>
      <c r="BP710" s="39"/>
      <c r="BQ710" s="39"/>
      <c r="BR710" s="39"/>
      <c r="BS710" s="39"/>
      <c r="BT710" s="39"/>
      <c r="BU710" s="39"/>
    </row>
    <row r="711" spans="62:73" x14ac:dyDescent="0.35">
      <c r="BJ711" s="39"/>
      <c r="BK711" s="39"/>
      <c r="BL711" s="39"/>
      <c r="BM711" s="39"/>
      <c r="BN711" s="39"/>
      <c r="BO711" s="39"/>
      <c r="BP711" s="39"/>
      <c r="BQ711" s="39"/>
      <c r="BR711" s="39"/>
      <c r="BS711" s="39"/>
      <c r="BT711" s="39"/>
      <c r="BU711" s="39"/>
    </row>
    <row r="712" spans="62:73" x14ac:dyDescent="0.35">
      <c r="BJ712" s="39"/>
      <c r="BK712" s="39"/>
      <c r="BL712" s="39"/>
      <c r="BM712" s="39"/>
      <c r="BN712" s="39"/>
      <c r="BO712" s="39"/>
      <c r="BP712" s="39"/>
      <c r="BQ712" s="39"/>
      <c r="BR712" s="39"/>
      <c r="BS712" s="39"/>
      <c r="BT712" s="39"/>
      <c r="BU712" s="39"/>
    </row>
    <row r="713" spans="62:73" x14ac:dyDescent="0.35">
      <c r="BJ713" s="39"/>
      <c r="BK713" s="39"/>
      <c r="BL713" s="39"/>
      <c r="BM713" s="39"/>
      <c r="BN713" s="39"/>
      <c r="BO713" s="39"/>
      <c r="BP713" s="39"/>
      <c r="BQ713" s="39"/>
      <c r="BR713" s="39"/>
      <c r="BS713" s="39"/>
      <c r="BT713" s="39"/>
      <c r="BU713" s="39"/>
    </row>
    <row r="714" spans="62:73" x14ac:dyDescent="0.35">
      <c r="BJ714" s="39"/>
      <c r="BK714" s="39"/>
      <c r="BL714" s="39"/>
      <c r="BM714" s="39"/>
      <c r="BN714" s="39"/>
      <c r="BO714" s="39"/>
      <c r="BP714" s="39"/>
      <c r="BQ714" s="39"/>
      <c r="BR714" s="39"/>
      <c r="BS714" s="39"/>
      <c r="BT714" s="39"/>
      <c r="BU714" s="39"/>
    </row>
    <row r="715" spans="62:73" x14ac:dyDescent="0.35">
      <c r="BJ715" s="39"/>
      <c r="BK715" s="39"/>
      <c r="BL715" s="39"/>
      <c r="BM715" s="39"/>
      <c r="BN715" s="39"/>
      <c r="BO715" s="39"/>
      <c r="BP715" s="39"/>
      <c r="BQ715" s="39"/>
      <c r="BR715" s="39"/>
      <c r="BS715" s="39"/>
      <c r="BT715" s="39"/>
      <c r="BU715" s="39"/>
    </row>
    <row r="716" spans="62:73" x14ac:dyDescent="0.35">
      <c r="BJ716" s="39"/>
      <c r="BK716" s="39"/>
      <c r="BL716" s="39"/>
      <c r="BM716" s="39"/>
      <c r="BN716" s="39"/>
      <c r="BO716" s="39"/>
      <c r="BP716" s="39"/>
      <c r="BQ716" s="39"/>
      <c r="BR716" s="39"/>
      <c r="BS716" s="39"/>
      <c r="BT716" s="39"/>
      <c r="BU716" s="39"/>
    </row>
    <row r="717" spans="62:73" x14ac:dyDescent="0.35">
      <c r="BJ717" s="39"/>
      <c r="BK717" s="39"/>
      <c r="BL717" s="39"/>
      <c r="BM717" s="39"/>
      <c r="BN717" s="39"/>
      <c r="BO717" s="39"/>
      <c r="BP717" s="39"/>
      <c r="BQ717" s="39"/>
      <c r="BR717" s="39"/>
      <c r="BS717" s="39"/>
      <c r="BT717" s="39"/>
      <c r="BU717" s="39"/>
    </row>
    <row r="718" spans="62:73" x14ac:dyDescent="0.35">
      <c r="BJ718" s="39"/>
      <c r="BK718" s="39"/>
      <c r="BL718" s="39"/>
      <c r="BM718" s="39"/>
      <c r="BN718" s="39"/>
      <c r="BO718" s="39"/>
      <c r="BP718" s="39"/>
      <c r="BQ718" s="39"/>
      <c r="BR718" s="39"/>
      <c r="BS718" s="39"/>
      <c r="BT718" s="39"/>
      <c r="BU718" s="39"/>
    </row>
    <row r="719" spans="62:73" x14ac:dyDescent="0.35">
      <c r="BJ719" s="39"/>
      <c r="BK719" s="39"/>
      <c r="BL719" s="39"/>
      <c r="BM719" s="39"/>
      <c r="BN719" s="39"/>
      <c r="BO719" s="39"/>
      <c r="BP719" s="39"/>
      <c r="BQ719" s="39"/>
      <c r="BR719" s="39"/>
      <c r="BS719" s="39"/>
      <c r="BT719" s="39"/>
      <c r="BU719" s="39"/>
    </row>
    <row r="720" spans="62:73" x14ac:dyDescent="0.35">
      <c r="BJ720" s="39"/>
      <c r="BK720" s="39"/>
      <c r="BL720" s="39"/>
      <c r="BM720" s="39"/>
      <c r="BN720" s="39"/>
      <c r="BO720" s="39"/>
      <c r="BP720" s="39"/>
      <c r="BQ720" s="39"/>
      <c r="BR720" s="39"/>
      <c r="BS720" s="39"/>
      <c r="BT720" s="39"/>
      <c r="BU720" s="39"/>
    </row>
    <row r="721" spans="62:73" x14ac:dyDescent="0.35">
      <c r="BJ721" s="39"/>
      <c r="BK721" s="39"/>
      <c r="BL721" s="39"/>
      <c r="BM721" s="39"/>
      <c r="BN721" s="39"/>
      <c r="BO721" s="39"/>
      <c r="BP721" s="39"/>
      <c r="BQ721" s="39"/>
      <c r="BR721" s="39"/>
      <c r="BS721" s="39"/>
      <c r="BT721" s="39"/>
      <c r="BU721" s="39"/>
    </row>
    <row r="722" spans="62:73" x14ac:dyDescent="0.35">
      <c r="BJ722" s="39"/>
      <c r="BK722" s="39"/>
      <c r="BL722" s="39"/>
      <c r="BM722" s="39"/>
      <c r="BN722" s="39"/>
      <c r="BO722" s="39"/>
      <c r="BP722" s="39"/>
      <c r="BQ722" s="39"/>
      <c r="BR722" s="39"/>
      <c r="BS722" s="39"/>
      <c r="BT722" s="39"/>
      <c r="BU722" s="39"/>
    </row>
    <row r="723" spans="62:73" x14ac:dyDescent="0.35"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</row>
    <row r="724" spans="62:73" x14ac:dyDescent="0.35">
      <c r="BJ724" s="39"/>
      <c r="BK724" s="39"/>
      <c r="BL724" s="39"/>
      <c r="BM724" s="39"/>
      <c r="BN724" s="39"/>
      <c r="BO724" s="39"/>
      <c r="BP724" s="39"/>
      <c r="BQ724" s="39"/>
      <c r="BR724" s="39"/>
      <c r="BS724" s="39"/>
      <c r="BT724" s="39"/>
      <c r="BU724" s="39"/>
    </row>
    <row r="725" spans="62:73" x14ac:dyDescent="0.35">
      <c r="BJ725" s="39"/>
      <c r="BK725" s="39"/>
      <c r="BL725" s="39"/>
      <c r="BM725" s="39"/>
      <c r="BN725" s="39"/>
      <c r="BO725" s="39"/>
      <c r="BP725" s="39"/>
      <c r="BQ725" s="39"/>
      <c r="BR725" s="39"/>
      <c r="BS725" s="39"/>
      <c r="BT725" s="39"/>
      <c r="BU725" s="39"/>
    </row>
    <row r="726" spans="62:73" x14ac:dyDescent="0.35">
      <c r="BJ726" s="39"/>
      <c r="BK726" s="39"/>
      <c r="BL726" s="39"/>
      <c r="BM726" s="39"/>
      <c r="BN726" s="39"/>
      <c r="BO726" s="39"/>
      <c r="BP726" s="39"/>
      <c r="BQ726" s="39"/>
      <c r="BR726" s="39"/>
      <c r="BS726" s="39"/>
      <c r="BT726" s="39"/>
      <c r="BU726" s="39"/>
    </row>
    <row r="727" spans="62:73" x14ac:dyDescent="0.35">
      <c r="BJ727" s="39"/>
      <c r="BK727" s="39"/>
      <c r="BL727" s="39"/>
      <c r="BM727" s="39"/>
      <c r="BN727" s="39"/>
      <c r="BO727" s="39"/>
      <c r="BP727" s="39"/>
      <c r="BQ727" s="39"/>
      <c r="BR727" s="39"/>
      <c r="BS727" s="39"/>
      <c r="BT727" s="39"/>
      <c r="BU727" s="39"/>
    </row>
    <row r="728" spans="62:73" x14ac:dyDescent="0.35">
      <c r="BJ728" s="39"/>
      <c r="BK728" s="39"/>
      <c r="BL728" s="39"/>
      <c r="BM728" s="39"/>
      <c r="BN728" s="39"/>
      <c r="BO728" s="39"/>
      <c r="BP728" s="39"/>
      <c r="BQ728" s="39"/>
      <c r="BR728" s="39"/>
      <c r="BS728" s="39"/>
      <c r="BT728" s="39"/>
      <c r="BU728" s="39"/>
    </row>
    <row r="729" spans="62:73" x14ac:dyDescent="0.35">
      <c r="BJ729" s="39"/>
      <c r="BK729" s="39"/>
      <c r="BL729" s="39"/>
      <c r="BM729" s="39"/>
      <c r="BN729" s="39"/>
      <c r="BO729" s="39"/>
      <c r="BP729" s="39"/>
      <c r="BQ729" s="39"/>
      <c r="BR729" s="39"/>
      <c r="BS729" s="39"/>
      <c r="BT729" s="39"/>
      <c r="BU729" s="39"/>
    </row>
    <row r="730" spans="62:73" x14ac:dyDescent="0.35">
      <c r="BJ730" s="39"/>
      <c r="BK730" s="39"/>
      <c r="BL730" s="39"/>
      <c r="BM730" s="39"/>
      <c r="BN730" s="39"/>
      <c r="BO730" s="39"/>
      <c r="BP730" s="39"/>
      <c r="BQ730" s="39"/>
      <c r="BR730" s="39"/>
      <c r="BS730" s="39"/>
      <c r="BT730" s="39"/>
      <c r="BU730" s="39"/>
    </row>
    <row r="731" spans="62:73" x14ac:dyDescent="0.35">
      <c r="BJ731" s="39"/>
      <c r="BK731" s="39"/>
      <c r="BL731" s="39"/>
      <c r="BM731" s="39"/>
      <c r="BN731" s="39"/>
      <c r="BO731" s="39"/>
      <c r="BP731" s="39"/>
      <c r="BQ731" s="39"/>
      <c r="BR731" s="39"/>
      <c r="BS731" s="39"/>
      <c r="BT731" s="39"/>
      <c r="BU731" s="39"/>
    </row>
    <row r="732" spans="62:73" x14ac:dyDescent="0.35">
      <c r="BJ732" s="39"/>
      <c r="BK732" s="39"/>
      <c r="BL732" s="39"/>
      <c r="BM732" s="39"/>
      <c r="BN732" s="39"/>
      <c r="BO732" s="39"/>
      <c r="BP732" s="39"/>
      <c r="BQ732" s="39"/>
      <c r="BR732" s="39"/>
      <c r="BS732" s="39"/>
      <c r="BT732" s="39"/>
      <c r="BU732" s="39"/>
    </row>
    <row r="733" spans="62:73" x14ac:dyDescent="0.35">
      <c r="BJ733" s="39"/>
      <c r="BK733" s="39"/>
      <c r="BL733" s="39"/>
      <c r="BM733" s="39"/>
      <c r="BN733" s="39"/>
      <c r="BO733" s="39"/>
      <c r="BP733" s="39"/>
      <c r="BQ733" s="39"/>
      <c r="BR733" s="39"/>
      <c r="BS733" s="39"/>
      <c r="BT733" s="39"/>
      <c r="BU733" s="39"/>
    </row>
    <row r="734" spans="62:73" x14ac:dyDescent="0.35">
      <c r="BJ734" s="39"/>
      <c r="BK734" s="39"/>
      <c r="BL734" s="39"/>
      <c r="BM734" s="39"/>
      <c r="BN734" s="39"/>
      <c r="BO734" s="39"/>
      <c r="BP734" s="39"/>
      <c r="BQ734" s="39"/>
      <c r="BR734" s="39"/>
      <c r="BS734" s="39"/>
      <c r="BT734" s="39"/>
      <c r="BU734" s="39"/>
    </row>
    <row r="735" spans="62:73" x14ac:dyDescent="0.35">
      <c r="BJ735" s="39"/>
      <c r="BK735" s="39"/>
      <c r="BL735" s="39"/>
      <c r="BM735" s="39"/>
      <c r="BN735" s="39"/>
      <c r="BO735" s="39"/>
      <c r="BP735" s="39"/>
      <c r="BQ735" s="39"/>
      <c r="BR735" s="39"/>
      <c r="BS735" s="39"/>
      <c r="BT735" s="39"/>
      <c r="BU735" s="39"/>
    </row>
    <row r="736" spans="62:73" x14ac:dyDescent="0.35">
      <c r="BJ736" s="39"/>
      <c r="BK736" s="39"/>
      <c r="BL736" s="39"/>
      <c r="BM736" s="39"/>
      <c r="BN736" s="39"/>
      <c r="BO736" s="39"/>
      <c r="BP736" s="39"/>
      <c r="BQ736" s="39"/>
      <c r="BR736" s="39"/>
      <c r="BS736" s="39"/>
      <c r="BT736" s="39"/>
      <c r="BU736" s="39"/>
    </row>
    <row r="737" spans="62:73" x14ac:dyDescent="0.35">
      <c r="BJ737" s="39"/>
      <c r="BK737" s="39"/>
      <c r="BL737" s="39"/>
      <c r="BM737" s="39"/>
      <c r="BN737" s="39"/>
      <c r="BO737" s="39"/>
      <c r="BP737" s="39"/>
      <c r="BQ737" s="39"/>
      <c r="BR737" s="39"/>
      <c r="BS737" s="39"/>
      <c r="BT737" s="39"/>
      <c r="BU737" s="39"/>
    </row>
    <row r="738" spans="62:73" x14ac:dyDescent="0.35">
      <c r="BJ738" s="39"/>
      <c r="BK738" s="39"/>
      <c r="BL738" s="39"/>
      <c r="BM738" s="39"/>
      <c r="BN738" s="39"/>
      <c r="BO738" s="39"/>
      <c r="BP738" s="39"/>
      <c r="BQ738" s="39"/>
      <c r="BR738" s="39"/>
      <c r="BS738" s="39"/>
      <c r="BT738" s="39"/>
      <c r="BU738" s="39"/>
    </row>
    <row r="739" spans="62:73" x14ac:dyDescent="0.35">
      <c r="BJ739" s="39"/>
      <c r="BK739" s="39"/>
      <c r="BL739" s="39"/>
      <c r="BM739" s="39"/>
      <c r="BN739" s="39"/>
      <c r="BO739" s="39"/>
      <c r="BP739" s="39"/>
      <c r="BQ739" s="39"/>
      <c r="BR739" s="39"/>
      <c r="BS739" s="39"/>
      <c r="BT739" s="39"/>
      <c r="BU739" s="39"/>
    </row>
    <row r="740" spans="62:73" x14ac:dyDescent="0.35">
      <c r="BJ740" s="39"/>
      <c r="BK740" s="39"/>
      <c r="BL740" s="39"/>
      <c r="BM740" s="39"/>
      <c r="BN740" s="39"/>
      <c r="BO740" s="39"/>
      <c r="BP740" s="39"/>
      <c r="BQ740" s="39"/>
      <c r="BR740" s="39"/>
      <c r="BS740" s="39"/>
      <c r="BT740" s="39"/>
      <c r="BU740" s="39"/>
    </row>
    <row r="741" spans="62:73" x14ac:dyDescent="0.35">
      <c r="BJ741" s="39"/>
      <c r="BK741" s="39"/>
      <c r="BL741" s="39"/>
      <c r="BM741" s="39"/>
      <c r="BN741" s="39"/>
      <c r="BO741" s="39"/>
      <c r="BP741" s="39"/>
      <c r="BQ741" s="39"/>
      <c r="BR741" s="39"/>
      <c r="BS741" s="39"/>
      <c r="BT741" s="39"/>
      <c r="BU741" s="39"/>
    </row>
    <row r="742" spans="62:73" x14ac:dyDescent="0.35">
      <c r="BJ742" s="39"/>
      <c r="BK742" s="39"/>
      <c r="BL742" s="39"/>
      <c r="BM742" s="39"/>
      <c r="BN742" s="39"/>
      <c r="BO742" s="39"/>
      <c r="BP742" s="39"/>
      <c r="BQ742" s="39"/>
      <c r="BR742" s="39"/>
      <c r="BS742" s="39"/>
      <c r="BT742" s="39"/>
      <c r="BU742" s="39"/>
    </row>
    <row r="743" spans="62:73" x14ac:dyDescent="0.35">
      <c r="BJ743" s="39"/>
      <c r="BK743" s="39"/>
      <c r="BL743" s="39"/>
      <c r="BM743" s="39"/>
      <c r="BN743" s="39"/>
      <c r="BO743" s="39"/>
      <c r="BP743" s="39"/>
      <c r="BQ743" s="39"/>
      <c r="BR743" s="39"/>
      <c r="BS743" s="39"/>
      <c r="BT743" s="39"/>
      <c r="BU743" s="39"/>
    </row>
    <row r="744" spans="62:73" x14ac:dyDescent="0.35">
      <c r="BJ744" s="39"/>
      <c r="BK744" s="39"/>
      <c r="BL744" s="39"/>
      <c r="BM744" s="39"/>
      <c r="BN744" s="39"/>
      <c r="BO744" s="39"/>
      <c r="BP744" s="39"/>
      <c r="BQ744" s="39"/>
      <c r="BR744" s="39"/>
      <c r="BS744" s="39"/>
      <c r="BT744" s="39"/>
      <c r="BU744" s="39"/>
    </row>
    <row r="745" spans="62:73" x14ac:dyDescent="0.35">
      <c r="BJ745" s="39"/>
      <c r="BK745" s="39"/>
      <c r="BL745" s="39"/>
      <c r="BM745" s="39"/>
      <c r="BN745" s="39"/>
      <c r="BO745" s="39"/>
      <c r="BP745" s="39"/>
      <c r="BQ745" s="39"/>
      <c r="BR745" s="39"/>
      <c r="BS745" s="39"/>
      <c r="BT745" s="39"/>
      <c r="BU745" s="39"/>
    </row>
    <row r="746" spans="62:73" x14ac:dyDescent="0.35">
      <c r="BJ746" s="39"/>
      <c r="BK746" s="39"/>
      <c r="BL746" s="39"/>
      <c r="BM746" s="39"/>
      <c r="BN746" s="39"/>
      <c r="BO746" s="39"/>
      <c r="BP746" s="39"/>
      <c r="BQ746" s="39"/>
      <c r="BR746" s="39"/>
      <c r="BS746" s="39"/>
      <c r="BT746" s="39"/>
      <c r="BU746" s="39"/>
    </row>
    <row r="747" spans="62:73" x14ac:dyDescent="0.35">
      <c r="BJ747" s="39"/>
      <c r="BK747" s="39"/>
      <c r="BL747" s="39"/>
      <c r="BM747" s="39"/>
      <c r="BN747" s="39"/>
      <c r="BO747" s="39"/>
      <c r="BP747" s="39"/>
      <c r="BQ747" s="39"/>
      <c r="BR747" s="39"/>
      <c r="BS747" s="39"/>
      <c r="BT747" s="39"/>
      <c r="BU747" s="39"/>
    </row>
    <row r="748" spans="62:73" x14ac:dyDescent="0.35">
      <c r="BJ748" s="39"/>
      <c r="BK748" s="39"/>
      <c r="BL748" s="39"/>
      <c r="BM748" s="39"/>
      <c r="BN748" s="39"/>
      <c r="BO748" s="39"/>
      <c r="BP748" s="39"/>
      <c r="BQ748" s="39"/>
      <c r="BR748" s="39"/>
      <c r="BS748" s="39"/>
      <c r="BT748" s="39"/>
      <c r="BU748" s="39"/>
    </row>
    <row r="749" spans="62:73" x14ac:dyDescent="0.35">
      <c r="BJ749" s="39"/>
      <c r="BK749" s="39"/>
      <c r="BL749" s="39"/>
      <c r="BM749" s="39"/>
      <c r="BN749" s="39"/>
      <c r="BO749" s="39"/>
      <c r="BP749" s="39"/>
      <c r="BQ749" s="39"/>
      <c r="BR749" s="39"/>
      <c r="BS749" s="39"/>
      <c r="BT749" s="39"/>
      <c r="BU749" s="39"/>
    </row>
    <row r="750" spans="62:73" x14ac:dyDescent="0.35">
      <c r="BJ750" s="39"/>
      <c r="BK750" s="39"/>
      <c r="BL750" s="39"/>
      <c r="BM750" s="39"/>
      <c r="BN750" s="39"/>
      <c r="BO750" s="39"/>
      <c r="BP750" s="39"/>
      <c r="BQ750" s="39"/>
      <c r="BR750" s="39"/>
      <c r="BS750" s="39"/>
      <c r="BT750" s="39"/>
      <c r="BU750" s="39"/>
    </row>
    <row r="751" spans="62:73" x14ac:dyDescent="0.35">
      <c r="BJ751" s="39"/>
      <c r="BK751" s="39"/>
      <c r="BL751" s="39"/>
      <c r="BM751" s="39"/>
      <c r="BN751" s="39"/>
      <c r="BO751" s="39"/>
      <c r="BP751" s="39"/>
      <c r="BQ751" s="39"/>
      <c r="BR751" s="39"/>
      <c r="BS751" s="39"/>
      <c r="BT751" s="39"/>
      <c r="BU751" s="39"/>
    </row>
    <row r="752" spans="62:73" x14ac:dyDescent="0.35">
      <c r="BJ752" s="39"/>
      <c r="BK752" s="39"/>
      <c r="BL752" s="39"/>
      <c r="BM752" s="39"/>
      <c r="BN752" s="39"/>
      <c r="BO752" s="39"/>
      <c r="BP752" s="39"/>
      <c r="BQ752" s="39"/>
      <c r="BR752" s="39"/>
      <c r="BS752" s="39"/>
      <c r="BT752" s="39"/>
      <c r="BU752" s="39"/>
    </row>
    <row r="753" spans="62:73" x14ac:dyDescent="0.35">
      <c r="BJ753" s="39"/>
      <c r="BK753" s="39"/>
      <c r="BL753" s="39"/>
      <c r="BM753" s="39"/>
      <c r="BN753" s="39"/>
      <c r="BO753" s="39"/>
      <c r="BP753" s="39"/>
      <c r="BQ753" s="39"/>
      <c r="BR753" s="39"/>
      <c r="BS753" s="39"/>
      <c r="BT753" s="39"/>
      <c r="BU753" s="39"/>
    </row>
    <row r="754" spans="62:73" x14ac:dyDescent="0.35">
      <c r="BJ754" s="39"/>
      <c r="BK754" s="39"/>
      <c r="BL754" s="39"/>
      <c r="BM754" s="39"/>
      <c r="BN754" s="39"/>
      <c r="BO754" s="39"/>
      <c r="BP754" s="39"/>
      <c r="BQ754" s="39"/>
      <c r="BR754" s="39"/>
      <c r="BS754" s="39"/>
      <c r="BT754" s="39"/>
      <c r="BU754" s="39"/>
    </row>
    <row r="755" spans="62:73" x14ac:dyDescent="0.35">
      <c r="BJ755" s="39"/>
      <c r="BK755" s="39"/>
      <c r="BL755" s="39"/>
      <c r="BM755" s="39"/>
      <c r="BN755" s="39"/>
      <c r="BO755" s="39"/>
      <c r="BP755" s="39"/>
      <c r="BQ755" s="39"/>
      <c r="BR755" s="39"/>
      <c r="BS755" s="39"/>
      <c r="BT755" s="39"/>
      <c r="BU755" s="39"/>
    </row>
    <row r="756" spans="62:73" x14ac:dyDescent="0.35">
      <c r="BJ756" s="39"/>
      <c r="BK756" s="39"/>
      <c r="BL756" s="39"/>
      <c r="BM756" s="39"/>
      <c r="BN756" s="39"/>
      <c r="BO756" s="39"/>
      <c r="BP756" s="39"/>
      <c r="BQ756" s="39"/>
      <c r="BR756" s="39"/>
      <c r="BS756" s="39"/>
      <c r="BT756" s="39"/>
      <c r="BU756" s="39"/>
    </row>
    <row r="757" spans="62:73" x14ac:dyDescent="0.35">
      <c r="BJ757" s="39"/>
      <c r="BK757" s="39"/>
      <c r="BL757" s="39"/>
      <c r="BM757" s="39"/>
      <c r="BN757" s="39"/>
      <c r="BO757" s="39"/>
      <c r="BP757" s="39"/>
      <c r="BQ757" s="39"/>
      <c r="BR757" s="39"/>
      <c r="BS757" s="39"/>
      <c r="BT757" s="39"/>
      <c r="BU757" s="39"/>
    </row>
    <row r="758" spans="62:73" x14ac:dyDescent="0.35">
      <c r="BJ758" s="39"/>
      <c r="BK758" s="39"/>
      <c r="BL758" s="39"/>
      <c r="BM758" s="39"/>
      <c r="BN758" s="39"/>
      <c r="BO758" s="39"/>
      <c r="BP758" s="39"/>
      <c r="BQ758" s="39"/>
      <c r="BR758" s="39"/>
      <c r="BS758" s="39"/>
      <c r="BT758" s="39"/>
      <c r="BU758" s="39"/>
    </row>
    <row r="759" spans="62:73" x14ac:dyDescent="0.35">
      <c r="BJ759" s="39"/>
      <c r="BK759" s="39"/>
      <c r="BL759" s="39"/>
      <c r="BM759" s="39"/>
      <c r="BN759" s="39"/>
      <c r="BO759" s="39"/>
      <c r="BP759" s="39"/>
      <c r="BQ759" s="39"/>
      <c r="BR759" s="39"/>
      <c r="BS759" s="39"/>
      <c r="BT759" s="39"/>
      <c r="BU759" s="39"/>
    </row>
    <row r="760" spans="62:73" x14ac:dyDescent="0.35">
      <c r="BJ760" s="39"/>
      <c r="BK760" s="39"/>
      <c r="BL760" s="39"/>
      <c r="BM760" s="39"/>
      <c r="BN760" s="39"/>
      <c r="BO760" s="39"/>
      <c r="BP760" s="39"/>
      <c r="BQ760" s="39"/>
      <c r="BR760" s="39"/>
      <c r="BS760" s="39"/>
      <c r="BT760" s="39"/>
      <c r="BU760" s="39"/>
    </row>
    <row r="761" spans="62:73" x14ac:dyDescent="0.35">
      <c r="BJ761" s="39"/>
      <c r="BK761" s="39"/>
      <c r="BL761" s="39"/>
      <c r="BM761" s="39"/>
      <c r="BN761" s="39"/>
      <c r="BO761" s="39"/>
      <c r="BP761" s="39"/>
      <c r="BQ761" s="39"/>
      <c r="BR761" s="39"/>
      <c r="BS761" s="39"/>
      <c r="BT761" s="39"/>
      <c r="BU761" s="39"/>
    </row>
    <row r="762" spans="62:73" x14ac:dyDescent="0.35">
      <c r="BJ762" s="39"/>
      <c r="BK762" s="39"/>
      <c r="BL762" s="39"/>
      <c r="BM762" s="39"/>
      <c r="BN762" s="39"/>
      <c r="BO762" s="39"/>
      <c r="BP762" s="39"/>
      <c r="BQ762" s="39"/>
      <c r="BR762" s="39"/>
      <c r="BS762" s="39"/>
      <c r="BT762" s="39"/>
      <c r="BU762" s="39"/>
    </row>
    <row r="763" spans="62:73" x14ac:dyDescent="0.35">
      <c r="BJ763" s="39"/>
      <c r="BK763" s="39"/>
      <c r="BL763" s="39"/>
      <c r="BM763" s="39"/>
      <c r="BN763" s="39"/>
      <c r="BO763" s="39"/>
      <c r="BP763" s="39"/>
      <c r="BQ763" s="39"/>
      <c r="BR763" s="39"/>
      <c r="BS763" s="39"/>
      <c r="BT763" s="39"/>
      <c r="BU763" s="39"/>
    </row>
    <row r="764" spans="62:73" x14ac:dyDescent="0.35">
      <c r="BJ764" s="39"/>
      <c r="BK764" s="39"/>
      <c r="BL764" s="39"/>
      <c r="BM764" s="39"/>
      <c r="BN764" s="39"/>
      <c r="BO764" s="39"/>
      <c r="BP764" s="39"/>
      <c r="BQ764" s="39"/>
      <c r="BR764" s="39"/>
      <c r="BS764" s="39"/>
      <c r="BT764" s="39"/>
      <c r="BU764" s="39"/>
    </row>
    <row r="765" spans="62:73" x14ac:dyDescent="0.35">
      <c r="BJ765" s="39"/>
      <c r="BK765" s="39"/>
      <c r="BL765" s="39"/>
      <c r="BM765" s="39"/>
      <c r="BN765" s="39"/>
      <c r="BO765" s="39"/>
      <c r="BP765" s="39"/>
      <c r="BQ765" s="39"/>
      <c r="BR765" s="39"/>
      <c r="BS765" s="39"/>
      <c r="BT765" s="39"/>
      <c r="BU765" s="39"/>
    </row>
    <row r="766" spans="62:73" x14ac:dyDescent="0.35">
      <c r="BJ766" s="39"/>
      <c r="BK766" s="39"/>
      <c r="BL766" s="39"/>
      <c r="BM766" s="39"/>
      <c r="BN766" s="39"/>
      <c r="BO766" s="39"/>
      <c r="BP766" s="39"/>
      <c r="BQ766" s="39"/>
      <c r="BR766" s="39"/>
      <c r="BS766" s="39"/>
      <c r="BT766" s="39"/>
      <c r="BU766" s="39"/>
    </row>
    <row r="767" spans="62:73" x14ac:dyDescent="0.35">
      <c r="BJ767" s="39"/>
      <c r="BK767" s="39"/>
      <c r="BL767" s="39"/>
      <c r="BM767" s="39"/>
      <c r="BN767" s="39"/>
      <c r="BO767" s="39"/>
      <c r="BP767" s="39"/>
      <c r="BQ767" s="39"/>
      <c r="BR767" s="39"/>
      <c r="BS767" s="39"/>
      <c r="BT767" s="39"/>
      <c r="BU767" s="39"/>
    </row>
    <row r="768" spans="62:73" x14ac:dyDescent="0.35">
      <c r="BJ768" s="39"/>
      <c r="BK768" s="39"/>
      <c r="BL768" s="39"/>
      <c r="BM768" s="39"/>
      <c r="BN768" s="39"/>
      <c r="BO768" s="39"/>
      <c r="BP768" s="39"/>
      <c r="BQ768" s="39"/>
      <c r="BR768" s="39"/>
      <c r="BS768" s="39"/>
      <c r="BT768" s="39"/>
      <c r="BU768" s="39"/>
    </row>
    <row r="769" spans="62:73" x14ac:dyDescent="0.35">
      <c r="BJ769" s="39"/>
      <c r="BK769" s="39"/>
      <c r="BL769" s="39"/>
      <c r="BM769" s="39"/>
      <c r="BN769" s="39"/>
      <c r="BO769" s="39"/>
      <c r="BP769" s="39"/>
      <c r="BQ769" s="39"/>
      <c r="BR769" s="39"/>
      <c r="BS769" s="39"/>
      <c r="BT769" s="39"/>
      <c r="BU769" s="39"/>
    </row>
    <row r="770" spans="62:73" x14ac:dyDescent="0.35">
      <c r="BJ770" s="39"/>
      <c r="BK770" s="39"/>
      <c r="BL770" s="39"/>
      <c r="BM770" s="39"/>
      <c r="BN770" s="39"/>
      <c r="BO770" s="39"/>
      <c r="BP770" s="39"/>
      <c r="BQ770" s="39"/>
      <c r="BR770" s="39"/>
      <c r="BS770" s="39"/>
      <c r="BT770" s="39"/>
      <c r="BU770" s="39"/>
    </row>
    <row r="771" spans="62:73" x14ac:dyDescent="0.35">
      <c r="BJ771" s="39"/>
      <c r="BK771" s="39"/>
      <c r="BL771" s="39"/>
      <c r="BM771" s="39"/>
      <c r="BN771" s="39"/>
      <c r="BO771" s="39"/>
      <c r="BP771" s="39"/>
      <c r="BQ771" s="39"/>
      <c r="BR771" s="39"/>
      <c r="BS771" s="39"/>
      <c r="BT771" s="39"/>
      <c r="BU771" s="39"/>
    </row>
    <row r="772" spans="62:73" x14ac:dyDescent="0.35">
      <c r="BJ772" s="39"/>
      <c r="BK772" s="39"/>
      <c r="BL772" s="39"/>
      <c r="BM772" s="39"/>
      <c r="BN772" s="39"/>
      <c r="BO772" s="39"/>
      <c r="BP772" s="39"/>
      <c r="BQ772" s="39"/>
      <c r="BR772" s="39"/>
      <c r="BS772" s="39"/>
      <c r="BT772" s="39"/>
      <c r="BU772" s="39"/>
    </row>
    <row r="773" spans="62:73" x14ac:dyDescent="0.35">
      <c r="BJ773" s="39"/>
      <c r="BK773" s="39"/>
      <c r="BL773" s="39"/>
      <c r="BM773" s="39"/>
      <c r="BN773" s="39"/>
      <c r="BO773" s="39"/>
      <c r="BP773" s="39"/>
      <c r="BQ773" s="39"/>
      <c r="BR773" s="39"/>
      <c r="BS773" s="39"/>
      <c r="BT773" s="39"/>
      <c r="BU773" s="39"/>
    </row>
    <row r="774" spans="62:73" x14ac:dyDescent="0.35">
      <c r="BJ774" s="39"/>
      <c r="BK774" s="39"/>
      <c r="BL774" s="39"/>
      <c r="BM774" s="39"/>
      <c r="BN774" s="39"/>
      <c r="BO774" s="39"/>
      <c r="BP774" s="39"/>
      <c r="BQ774" s="39"/>
      <c r="BR774" s="39"/>
      <c r="BS774" s="39"/>
      <c r="BT774" s="39"/>
      <c r="BU774" s="39"/>
    </row>
    <row r="775" spans="62:73" x14ac:dyDescent="0.35">
      <c r="BJ775" s="39"/>
      <c r="BK775" s="39"/>
      <c r="BL775" s="39"/>
      <c r="BM775" s="39"/>
      <c r="BN775" s="39"/>
      <c r="BO775" s="39"/>
      <c r="BP775" s="39"/>
      <c r="BQ775" s="39"/>
      <c r="BR775" s="39"/>
      <c r="BS775" s="39"/>
      <c r="BT775" s="39"/>
      <c r="BU775" s="39"/>
    </row>
    <row r="776" spans="62:73" x14ac:dyDescent="0.35">
      <c r="BJ776" s="39"/>
      <c r="BK776" s="39"/>
      <c r="BL776" s="39"/>
      <c r="BM776" s="39"/>
      <c r="BN776" s="39"/>
      <c r="BO776" s="39"/>
      <c r="BP776" s="39"/>
      <c r="BQ776" s="39"/>
      <c r="BR776" s="39"/>
      <c r="BS776" s="39"/>
      <c r="BT776" s="39"/>
      <c r="BU776" s="39"/>
    </row>
    <row r="777" spans="62:73" x14ac:dyDescent="0.35">
      <c r="BJ777" s="39"/>
      <c r="BK777" s="39"/>
      <c r="BL777" s="39"/>
      <c r="BM777" s="39"/>
      <c r="BN777" s="39"/>
      <c r="BO777" s="39"/>
      <c r="BP777" s="39"/>
      <c r="BQ777" s="39"/>
      <c r="BR777" s="39"/>
      <c r="BS777" s="39"/>
      <c r="BT777" s="39"/>
      <c r="BU777" s="39"/>
    </row>
    <row r="778" spans="62:73" x14ac:dyDescent="0.35">
      <c r="BJ778" s="39"/>
      <c r="BK778" s="39"/>
      <c r="BL778" s="39"/>
      <c r="BM778" s="39"/>
      <c r="BN778" s="39"/>
      <c r="BO778" s="39"/>
      <c r="BP778" s="39"/>
      <c r="BQ778" s="39"/>
      <c r="BR778" s="39"/>
      <c r="BS778" s="39"/>
      <c r="BT778" s="39"/>
      <c r="BU778" s="39"/>
    </row>
    <row r="779" spans="62:73" x14ac:dyDescent="0.35">
      <c r="BJ779" s="39"/>
      <c r="BK779" s="39"/>
      <c r="BL779" s="39"/>
      <c r="BM779" s="39"/>
      <c r="BN779" s="39"/>
      <c r="BO779" s="39"/>
      <c r="BP779" s="39"/>
      <c r="BQ779" s="39"/>
      <c r="BR779" s="39"/>
      <c r="BS779" s="39"/>
      <c r="BT779" s="39"/>
      <c r="BU779" s="39"/>
    </row>
    <row r="780" spans="62:73" x14ac:dyDescent="0.35">
      <c r="BJ780" s="39"/>
      <c r="BK780" s="39"/>
      <c r="BL780" s="39"/>
      <c r="BM780" s="39"/>
      <c r="BN780" s="39"/>
      <c r="BO780" s="39"/>
      <c r="BP780" s="39"/>
      <c r="BQ780" s="39"/>
      <c r="BR780" s="39"/>
      <c r="BS780" s="39"/>
      <c r="BT780" s="39"/>
      <c r="BU780" s="39"/>
    </row>
    <row r="781" spans="62:73" x14ac:dyDescent="0.35">
      <c r="BJ781" s="39"/>
      <c r="BK781" s="39"/>
      <c r="BL781" s="39"/>
      <c r="BM781" s="39"/>
      <c r="BN781" s="39"/>
      <c r="BO781" s="39"/>
      <c r="BP781" s="39"/>
      <c r="BQ781" s="39"/>
      <c r="BR781" s="39"/>
      <c r="BS781" s="39"/>
      <c r="BT781" s="39"/>
      <c r="BU781" s="39"/>
    </row>
    <row r="782" spans="62:73" x14ac:dyDescent="0.35">
      <c r="BJ782" s="39"/>
      <c r="BK782" s="39"/>
      <c r="BL782" s="39"/>
      <c r="BM782" s="39"/>
      <c r="BN782" s="39"/>
      <c r="BO782" s="39"/>
      <c r="BP782" s="39"/>
      <c r="BQ782" s="39"/>
      <c r="BR782" s="39"/>
      <c r="BS782" s="39"/>
      <c r="BT782" s="39"/>
      <c r="BU782" s="39"/>
    </row>
    <row r="783" spans="62:73" x14ac:dyDescent="0.35">
      <c r="BJ783" s="39"/>
      <c r="BK783" s="39"/>
      <c r="BL783" s="39"/>
      <c r="BM783" s="39"/>
      <c r="BN783" s="39"/>
      <c r="BO783" s="39"/>
      <c r="BP783" s="39"/>
      <c r="BQ783" s="39"/>
      <c r="BR783" s="39"/>
      <c r="BS783" s="39"/>
      <c r="BT783" s="39"/>
      <c r="BU783" s="39"/>
    </row>
    <row r="784" spans="62:73" x14ac:dyDescent="0.35">
      <c r="BJ784" s="39"/>
      <c r="BK784" s="39"/>
      <c r="BL784" s="39"/>
      <c r="BM784" s="39"/>
      <c r="BN784" s="39"/>
      <c r="BO784" s="39"/>
      <c r="BP784" s="39"/>
      <c r="BQ784" s="39"/>
      <c r="BR784" s="39"/>
      <c r="BS784" s="39"/>
      <c r="BT784" s="39"/>
      <c r="BU784" s="39"/>
    </row>
    <row r="785" spans="62:73" x14ac:dyDescent="0.35">
      <c r="BJ785" s="39"/>
      <c r="BK785" s="39"/>
      <c r="BL785" s="39"/>
      <c r="BM785" s="39"/>
      <c r="BN785" s="39"/>
      <c r="BO785" s="39"/>
      <c r="BP785" s="39"/>
      <c r="BQ785" s="39"/>
      <c r="BR785" s="39"/>
      <c r="BS785" s="39"/>
      <c r="BT785" s="39"/>
      <c r="BU785" s="39"/>
    </row>
    <row r="786" spans="62:73" x14ac:dyDescent="0.35">
      <c r="BJ786" s="39"/>
      <c r="BK786" s="39"/>
      <c r="BL786" s="39"/>
      <c r="BM786" s="39"/>
      <c r="BN786" s="39"/>
      <c r="BO786" s="39"/>
      <c r="BP786" s="39"/>
      <c r="BQ786" s="39"/>
      <c r="BR786" s="39"/>
      <c r="BS786" s="39"/>
      <c r="BT786" s="39"/>
      <c r="BU786" s="39"/>
    </row>
    <row r="787" spans="62:73" x14ac:dyDescent="0.35">
      <c r="BJ787" s="39"/>
      <c r="BK787" s="39"/>
      <c r="BL787" s="39"/>
      <c r="BM787" s="39"/>
      <c r="BN787" s="39"/>
      <c r="BO787" s="39"/>
      <c r="BP787" s="39"/>
      <c r="BQ787" s="39"/>
      <c r="BR787" s="39"/>
      <c r="BS787" s="39"/>
      <c r="BT787" s="39"/>
      <c r="BU787" s="39"/>
    </row>
    <row r="788" spans="62:73" x14ac:dyDescent="0.35">
      <c r="BJ788" s="39"/>
      <c r="BK788" s="39"/>
      <c r="BL788" s="39"/>
      <c r="BM788" s="39"/>
      <c r="BN788" s="39"/>
      <c r="BO788" s="39"/>
      <c r="BP788" s="39"/>
      <c r="BQ788" s="39"/>
      <c r="BR788" s="39"/>
      <c r="BS788" s="39"/>
      <c r="BT788" s="39"/>
      <c r="BU788" s="39"/>
    </row>
    <row r="789" spans="62:73" x14ac:dyDescent="0.35">
      <c r="BJ789" s="39"/>
      <c r="BK789" s="39"/>
      <c r="BL789" s="39"/>
      <c r="BM789" s="39"/>
      <c r="BN789" s="39"/>
      <c r="BO789" s="39"/>
      <c r="BP789" s="39"/>
      <c r="BQ789" s="39"/>
      <c r="BR789" s="39"/>
      <c r="BS789" s="39"/>
      <c r="BT789" s="39"/>
      <c r="BU789" s="39"/>
    </row>
    <row r="790" spans="62:73" x14ac:dyDescent="0.35">
      <c r="BJ790" s="39"/>
      <c r="BK790" s="39"/>
      <c r="BL790" s="39"/>
      <c r="BM790" s="39"/>
      <c r="BN790" s="39"/>
      <c r="BO790" s="39"/>
      <c r="BP790" s="39"/>
      <c r="BQ790" s="39"/>
      <c r="BR790" s="39"/>
      <c r="BS790" s="39"/>
      <c r="BT790" s="39"/>
      <c r="BU790" s="39"/>
    </row>
    <row r="791" spans="62:73" x14ac:dyDescent="0.35">
      <c r="BJ791" s="39"/>
      <c r="BK791" s="39"/>
      <c r="BL791" s="39"/>
      <c r="BM791" s="39"/>
      <c r="BN791" s="39"/>
      <c r="BO791" s="39"/>
      <c r="BP791" s="39"/>
      <c r="BQ791" s="39"/>
      <c r="BR791" s="39"/>
      <c r="BS791" s="39"/>
      <c r="BT791" s="39"/>
      <c r="BU791" s="39"/>
    </row>
    <row r="792" spans="62:73" x14ac:dyDescent="0.35">
      <c r="BJ792" s="39"/>
      <c r="BK792" s="39"/>
      <c r="BL792" s="39"/>
      <c r="BM792" s="39"/>
      <c r="BN792" s="39"/>
      <c r="BO792" s="39"/>
      <c r="BP792" s="39"/>
      <c r="BQ792" s="39"/>
      <c r="BR792" s="39"/>
      <c r="BS792" s="39"/>
      <c r="BT792" s="39"/>
      <c r="BU792" s="39"/>
    </row>
    <row r="793" spans="62:73" x14ac:dyDescent="0.35">
      <c r="BJ793" s="39"/>
      <c r="BK793" s="39"/>
      <c r="BL793" s="39"/>
      <c r="BM793" s="39"/>
      <c r="BN793" s="39"/>
      <c r="BO793" s="39"/>
      <c r="BP793" s="39"/>
      <c r="BQ793" s="39"/>
      <c r="BR793" s="39"/>
      <c r="BS793" s="39"/>
      <c r="BT793" s="39"/>
      <c r="BU793" s="39"/>
    </row>
    <row r="794" spans="62:73" x14ac:dyDescent="0.35">
      <c r="BJ794" s="39"/>
      <c r="BK794" s="39"/>
      <c r="BL794" s="39"/>
      <c r="BM794" s="39"/>
      <c r="BN794" s="39"/>
      <c r="BO794" s="39"/>
      <c r="BP794" s="39"/>
      <c r="BQ794" s="39"/>
      <c r="BR794" s="39"/>
      <c r="BS794" s="39"/>
      <c r="BT794" s="39"/>
      <c r="BU794" s="39"/>
    </row>
    <row r="795" spans="62:73" x14ac:dyDescent="0.35">
      <c r="BJ795" s="39"/>
      <c r="BK795" s="39"/>
      <c r="BL795" s="39"/>
      <c r="BM795" s="39"/>
      <c r="BN795" s="39"/>
      <c r="BO795" s="39"/>
      <c r="BP795" s="39"/>
      <c r="BQ795" s="39"/>
      <c r="BR795" s="39"/>
      <c r="BS795" s="39"/>
      <c r="BT795" s="39"/>
      <c r="BU795" s="39"/>
    </row>
    <row r="796" spans="62:73" x14ac:dyDescent="0.35">
      <c r="BJ796" s="39"/>
      <c r="BK796" s="39"/>
      <c r="BL796" s="39"/>
      <c r="BM796" s="39"/>
      <c r="BN796" s="39"/>
      <c r="BO796" s="39"/>
      <c r="BP796" s="39"/>
      <c r="BQ796" s="39"/>
      <c r="BR796" s="39"/>
      <c r="BS796" s="39"/>
      <c r="BT796" s="39"/>
      <c r="BU796" s="39"/>
    </row>
    <row r="797" spans="62:73" x14ac:dyDescent="0.35">
      <c r="BJ797" s="39"/>
      <c r="BK797" s="39"/>
      <c r="BL797" s="39"/>
      <c r="BM797" s="39"/>
      <c r="BN797" s="39"/>
      <c r="BO797" s="39"/>
      <c r="BP797" s="39"/>
      <c r="BQ797" s="39"/>
      <c r="BR797" s="39"/>
      <c r="BS797" s="39"/>
      <c r="BT797" s="39"/>
      <c r="BU797" s="39"/>
    </row>
    <row r="798" spans="62:73" x14ac:dyDescent="0.35">
      <c r="BJ798" s="39"/>
      <c r="BK798" s="39"/>
      <c r="BL798" s="39"/>
      <c r="BM798" s="39"/>
      <c r="BN798" s="39"/>
      <c r="BO798" s="39"/>
      <c r="BP798" s="39"/>
      <c r="BQ798" s="39"/>
      <c r="BR798" s="39"/>
      <c r="BS798" s="39"/>
      <c r="BT798" s="39"/>
      <c r="BU798" s="39"/>
    </row>
    <row r="799" spans="62:73" x14ac:dyDescent="0.35">
      <c r="BJ799" s="39"/>
      <c r="BK799" s="39"/>
      <c r="BL799" s="39"/>
      <c r="BM799" s="39"/>
      <c r="BN799" s="39"/>
      <c r="BO799" s="39"/>
      <c r="BP799" s="39"/>
      <c r="BQ799" s="39"/>
      <c r="BR799" s="39"/>
      <c r="BS799" s="39"/>
      <c r="BT799" s="39"/>
      <c r="BU799" s="39"/>
    </row>
    <row r="800" spans="62:73" x14ac:dyDescent="0.35">
      <c r="BJ800" s="39"/>
      <c r="BK800" s="39"/>
      <c r="BL800" s="39"/>
      <c r="BM800" s="39"/>
      <c r="BN800" s="39"/>
      <c r="BO800" s="39"/>
      <c r="BP800" s="39"/>
      <c r="BQ800" s="39"/>
      <c r="BR800" s="39"/>
      <c r="BS800" s="39"/>
      <c r="BT800" s="39"/>
      <c r="BU800" s="39"/>
    </row>
    <row r="801" spans="62:73" x14ac:dyDescent="0.35">
      <c r="BJ801" s="39"/>
      <c r="BK801" s="39"/>
      <c r="BL801" s="39"/>
      <c r="BM801" s="39"/>
      <c r="BN801" s="39"/>
      <c r="BO801" s="39"/>
      <c r="BP801" s="39"/>
      <c r="BQ801" s="39"/>
      <c r="BR801" s="39"/>
      <c r="BS801" s="39"/>
      <c r="BT801" s="39"/>
      <c r="BU801" s="39"/>
    </row>
    <row r="802" spans="62:73" x14ac:dyDescent="0.35">
      <c r="BJ802" s="39"/>
      <c r="BK802" s="39"/>
      <c r="BL802" s="39"/>
      <c r="BM802" s="39"/>
      <c r="BN802" s="39"/>
      <c r="BO802" s="39"/>
      <c r="BP802" s="39"/>
      <c r="BQ802" s="39"/>
      <c r="BR802" s="39"/>
      <c r="BS802" s="39"/>
      <c r="BT802" s="39"/>
      <c r="BU802" s="39"/>
    </row>
    <row r="803" spans="62:73" x14ac:dyDescent="0.35">
      <c r="BJ803" s="39"/>
      <c r="BK803" s="39"/>
      <c r="BL803" s="39"/>
      <c r="BM803" s="39"/>
      <c r="BN803" s="39"/>
      <c r="BO803" s="39"/>
      <c r="BP803" s="39"/>
      <c r="BQ803" s="39"/>
      <c r="BR803" s="39"/>
      <c r="BS803" s="39"/>
      <c r="BT803" s="39"/>
      <c r="BU803" s="39"/>
    </row>
    <row r="804" spans="62:73" x14ac:dyDescent="0.35">
      <c r="BJ804" s="39"/>
      <c r="BK804" s="39"/>
      <c r="BL804" s="39"/>
      <c r="BM804" s="39"/>
      <c r="BN804" s="39"/>
      <c r="BO804" s="39"/>
      <c r="BP804" s="39"/>
      <c r="BQ804" s="39"/>
      <c r="BR804" s="39"/>
      <c r="BS804" s="39"/>
      <c r="BT804" s="39"/>
      <c r="BU804" s="39"/>
    </row>
    <row r="805" spans="62:73" x14ac:dyDescent="0.35">
      <c r="BJ805" s="39"/>
      <c r="BK805" s="39"/>
      <c r="BL805" s="39"/>
      <c r="BM805" s="39"/>
      <c r="BN805" s="39"/>
      <c r="BO805" s="39"/>
      <c r="BP805" s="39"/>
      <c r="BQ805" s="39"/>
      <c r="BR805" s="39"/>
      <c r="BS805" s="39"/>
      <c r="BT805" s="39"/>
      <c r="BU805" s="39"/>
    </row>
    <row r="806" spans="62:73" x14ac:dyDescent="0.35">
      <c r="BJ806" s="39"/>
      <c r="BK806" s="39"/>
      <c r="BL806" s="39"/>
      <c r="BM806" s="39"/>
      <c r="BN806" s="39"/>
      <c r="BO806" s="39"/>
      <c r="BP806" s="39"/>
      <c r="BQ806" s="39"/>
      <c r="BR806" s="39"/>
      <c r="BS806" s="39"/>
      <c r="BT806" s="39"/>
      <c r="BU806" s="39"/>
    </row>
    <row r="807" spans="62:73" x14ac:dyDescent="0.35">
      <c r="BJ807" s="39"/>
      <c r="BK807" s="39"/>
      <c r="BL807" s="39"/>
      <c r="BM807" s="39"/>
      <c r="BN807" s="39"/>
      <c r="BO807" s="39"/>
      <c r="BP807" s="39"/>
      <c r="BQ807" s="39"/>
      <c r="BR807" s="39"/>
      <c r="BS807" s="39"/>
      <c r="BT807" s="39"/>
      <c r="BU807" s="39"/>
    </row>
    <row r="808" spans="62:73" x14ac:dyDescent="0.35">
      <c r="BJ808" s="39"/>
      <c r="BK808" s="39"/>
      <c r="BL808" s="39"/>
      <c r="BM808" s="39"/>
      <c r="BN808" s="39"/>
      <c r="BO808" s="39"/>
      <c r="BP808" s="39"/>
      <c r="BQ808" s="39"/>
      <c r="BR808" s="39"/>
      <c r="BS808" s="39"/>
      <c r="BT808" s="39"/>
      <c r="BU808" s="39"/>
    </row>
    <row r="809" spans="62:73" x14ac:dyDescent="0.35">
      <c r="BJ809" s="39"/>
      <c r="BK809" s="39"/>
      <c r="BL809" s="39"/>
      <c r="BM809" s="39"/>
      <c r="BN809" s="39"/>
      <c r="BO809" s="39"/>
      <c r="BP809" s="39"/>
      <c r="BQ809" s="39"/>
      <c r="BR809" s="39"/>
      <c r="BS809" s="39"/>
      <c r="BT809" s="39"/>
      <c r="BU809" s="39"/>
    </row>
    <row r="810" spans="62:73" x14ac:dyDescent="0.35">
      <c r="BJ810" s="39"/>
      <c r="BK810" s="39"/>
      <c r="BL810" s="39"/>
      <c r="BM810" s="39"/>
      <c r="BN810" s="39"/>
      <c r="BO810" s="39"/>
      <c r="BP810" s="39"/>
      <c r="BQ810" s="39"/>
      <c r="BR810" s="39"/>
      <c r="BS810" s="39"/>
      <c r="BT810" s="39"/>
      <c r="BU810" s="39"/>
    </row>
    <row r="811" spans="62:73" x14ac:dyDescent="0.35">
      <c r="BJ811" s="39"/>
      <c r="BK811" s="39"/>
      <c r="BL811" s="39"/>
      <c r="BM811" s="39"/>
      <c r="BN811" s="39"/>
      <c r="BO811" s="39"/>
      <c r="BP811" s="39"/>
      <c r="BQ811" s="39"/>
      <c r="BR811" s="39"/>
      <c r="BS811" s="39"/>
      <c r="BT811" s="39"/>
      <c r="BU811" s="39"/>
    </row>
    <row r="812" spans="62:73" x14ac:dyDescent="0.35">
      <c r="BJ812" s="39"/>
      <c r="BK812" s="39"/>
      <c r="BL812" s="39"/>
      <c r="BM812" s="39"/>
      <c r="BN812" s="39"/>
      <c r="BO812" s="39"/>
      <c r="BP812" s="39"/>
      <c r="BQ812" s="39"/>
      <c r="BR812" s="39"/>
      <c r="BS812" s="39"/>
      <c r="BT812" s="39"/>
      <c r="BU812" s="39"/>
    </row>
    <row r="813" spans="62:73" x14ac:dyDescent="0.35"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/>
      <c r="BU813" s="39"/>
    </row>
    <row r="814" spans="62:73" x14ac:dyDescent="0.35">
      <c r="BJ814" s="39"/>
      <c r="BK814" s="39"/>
      <c r="BL814" s="39"/>
      <c r="BM814" s="39"/>
      <c r="BN814" s="39"/>
      <c r="BO814" s="39"/>
      <c r="BP814" s="39"/>
      <c r="BQ814" s="39"/>
      <c r="BR814" s="39"/>
      <c r="BS814" s="39"/>
      <c r="BT814" s="39"/>
      <c r="BU814" s="39"/>
    </row>
    <row r="815" spans="62:73" x14ac:dyDescent="0.35">
      <c r="BJ815" s="39"/>
      <c r="BK815" s="39"/>
      <c r="BL815" s="39"/>
      <c r="BM815" s="39"/>
      <c r="BN815" s="39"/>
      <c r="BO815" s="39"/>
      <c r="BP815" s="39"/>
      <c r="BQ815" s="39"/>
      <c r="BR815" s="39"/>
      <c r="BS815" s="39"/>
      <c r="BT815" s="39"/>
      <c r="BU815" s="39"/>
    </row>
    <row r="816" spans="62:73" x14ac:dyDescent="0.35">
      <c r="BJ816" s="39"/>
      <c r="BK816" s="39"/>
      <c r="BL816" s="39"/>
      <c r="BM816" s="39"/>
      <c r="BN816" s="39"/>
      <c r="BO816" s="39"/>
      <c r="BP816" s="39"/>
      <c r="BQ816" s="39"/>
      <c r="BR816" s="39"/>
      <c r="BS816" s="39"/>
      <c r="BT816" s="39"/>
      <c r="BU816" s="39"/>
    </row>
    <row r="817" spans="62:73" x14ac:dyDescent="0.35">
      <c r="BJ817" s="39"/>
      <c r="BK817" s="39"/>
      <c r="BL817" s="39"/>
      <c r="BM817" s="39"/>
      <c r="BN817" s="39"/>
      <c r="BO817" s="39"/>
      <c r="BP817" s="39"/>
      <c r="BQ817" s="39"/>
      <c r="BR817" s="39"/>
      <c r="BS817" s="39"/>
      <c r="BT817" s="39"/>
      <c r="BU817" s="39"/>
    </row>
    <row r="818" spans="62:73" x14ac:dyDescent="0.35"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/>
      <c r="BU818" s="39"/>
    </row>
    <row r="819" spans="62:73" x14ac:dyDescent="0.35">
      <c r="BJ819" s="39"/>
      <c r="BK819" s="39"/>
      <c r="BL819" s="39"/>
      <c r="BM819" s="39"/>
      <c r="BN819" s="39"/>
      <c r="BO819" s="39"/>
      <c r="BP819" s="39"/>
      <c r="BQ819" s="39"/>
      <c r="BR819" s="39"/>
      <c r="BS819" s="39"/>
      <c r="BT819" s="39"/>
      <c r="BU819" s="39"/>
    </row>
    <row r="820" spans="62:73" x14ac:dyDescent="0.35">
      <c r="BJ820" s="39"/>
      <c r="BK820" s="39"/>
      <c r="BL820" s="39"/>
      <c r="BM820" s="39"/>
      <c r="BN820" s="39"/>
      <c r="BO820" s="39"/>
      <c r="BP820" s="39"/>
      <c r="BQ820" s="39"/>
      <c r="BR820" s="39"/>
      <c r="BS820" s="39"/>
      <c r="BT820" s="39"/>
      <c r="BU820" s="39"/>
    </row>
    <row r="821" spans="62:73" x14ac:dyDescent="0.35">
      <c r="BJ821" s="39"/>
      <c r="BK821" s="39"/>
      <c r="BL821" s="39"/>
      <c r="BM821" s="39"/>
      <c r="BN821" s="39"/>
      <c r="BO821" s="39"/>
      <c r="BP821" s="39"/>
      <c r="BQ821" s="39"/>
      <c r="BR821" s="39"/>
      <c r="BS821" s="39"/>
      <c r="BT821" s="39"/>
      <c r="BU821" s="39"/>
    </row>
    <row r="822" spans="62:73" x14ac:dyDescent="0.35">
      <c r="BJ822" s="39"/>
      <c r="BK822" s="39"/>
      <c r="BL822" s="39"/>
      <c r="BM822" s="39"/>
      <c r="BN822" s="39"/>
      <c r="BO822" s="39"/>
      <c r="BP822" s="39"/>
      <c r="BQ822" s="39"/>
      <c r="BR822" s="39"/>
      <c r="BS822" s="39"/>
      <c r="BT822" s="39"/>
      <c r="BU822" s="39"/>
    </row>
    <row r="823" spans="62:73" x14ac:dyDescent="0.35">
      <c r="BJ823" s="39"/>
      <c r="BK823" s="39"/>
      <c r="BL823" s="39"/>
      <c r="BM823" s="39"/>
      <c r="BN823" s="39"/>
      <c r="BO823" s="39"/>
      <c r="BP823" s="39"/>
      <c r="BQ823" s="39"/>
      <c r="BR823" s="39"/>
      <c r="BS823" s="39"/>
      <c r="BT823" s="39"/>
      <c r="BU823" s="39"/>
    </row>
    <row r="824" spans="62:73" x14ac:dyDescent="0.35">
      <c r="BJ824" s="39"/>
      <c r="BK824" s="39"/>
      <c r="BL824" s="39"/>
      <c r="BM824" s="39"/>
      <c r="BN824" s="39"/>
      <c r="BO824" s="39"/>
      <c r="BP824" s="39"/>
      <c r="BQ824" s="39"/>
      <c r="BR824" s="39"/>
      <c r="BS824" s="39"/>
      <c r="BT824" s="39"/>
      <c r="BU824" s="39"/>
    </row>
    <row r="825" spans="62:73" x14ac:dyDescent="0.35">
      <c r="BJ825" s="39"/>
      <c r="BK825" s="39"/>
      <c r="BL825" s="39"/>
      <c r="BM825" s="39"/>
      <c r="BN825" s="39"/>
      <c r="BO825" s="39"/>
      <c r="BP825" s="39"/>
      <c r="BQ825" s="39"/>
      <c r="BR825" s="39"/>
      <c r="BS825" s="39"/>
      <c r="BT825" s="39"/>
      <c r="BU825" s="39"/>
    </row>
    <row r="826" spans="62:73" x14ac:dyDescent="0.35">
      <c r="BJ826" s="39"/>
      <c r="BK826" s="39"/>
      <c r="BL826" s="39"/>
      <c r="BM826" s="39"/>
      <c r="BN826" s="39"/>
      <c r="BO826" s="39"/>
      <c r="BP826" s="39"/>
      <c r="BQ826" s="39"/>
      <c r="BR826" s="39"/>
      <c r="BS826" s="39"/>
      <c r="BT826" s="39"/>
      <c r="BU826" s="39"/>
    </row>
    <row r="827" spans="62:73" x14ac:dyDescent="0.35">
      <c r="BJ827" s="39"/>
      <c r="BK827" s="39"/>
      <c r="BL827" s="39"/>
      <c r="BM827" s="39"/>
      <c r="BN827" s="39"/>
      <c r="BO827" s="39"/>
      <c r="BP827" s="39"/>
      <c r="BQ827" s="39"/>
      <c r="BR827" s="39"/>
      <c r="BS827" s="39"/>
      <c r="BT827" s="39"/>
      <c r="BU827" s="39"/>
    </row>
    <row r="828" spans="62:73" x14ac:dyDescent="0.35">
      <c r="BJ828" s="39"/>
      <c r="BK828" s="39"/>
      <c r="BL828" s="39"/>
      <c r="BM828" s="39"/>
      <c r="BN828" s="39"/>
      <c r="BO828" s="39"/>
      <c r="BP828" s="39"/>
      <c r="BQ828" s="39"/>
      <c r="BR828" s="39"/>
      <c r="BS828" s="39"/>
      <c r="BT828" s="39"/>
      <c r="BU828" s="39"/>
    </row>
    <row r="829" spans="62:73" x14ac:dyDescent="0.35">
      <c r="BJ829" s="39"/>
      <c r="BK829" s="39"/>
      <c r="BL829" s="39"/>
      <c r="BM829" s="39"/>
      <c r="BN829" s="39"/>
      <c r="BO829" s="39"/>
      <c r="BP829" s="39"/>
      <c r="BQ829" s="39"/>
      <c r="BR829" s="39"/>
      <c r="BS829" s="39"/>
      <c r="BT829" s="39"/>
      <c r="BU829" s="39"/>
    </row>
    <row r="830" spans="62:73" x14ac:dyDescent="0.35">
      <c r="BJ830" s="39"/>
      <c r="BK830" s="39"/>
      <c r="BL830" s="39"/>
      <c r="BM830" s="39"/>
      <c r="BN830" s="39"/>
      <c r="BO830" s="39"/>
      <c r="BP830" s="39"/>
      <c r="BQ830" s="39"/>
      <c r="BR830" s="39"/>
      <c r="BS830" s="39"/>
      <c r="BT830" s="39"/>
      <c r="BU830" s="39"/>
    </row>
    <row r="831" spans="62:73" x14ac:dyDescent="0.35">
      <c r="BJ831" s="39"/>
      <c r="BK831" s="39"/>
      <c r="BL831" s="39"/>
      <c r="BM831" s="39"/>
      <c r="BN831" s="39"/>
      <c r="BO831" s="39"/>
      <c r="BP831" s="39"/>
      <c r="BQ831" s="39"/>
      <c r="BR831" s="39"/>
      <c r="BS831" s="39"/>
      <c r="BT831" s="39"/>
      <c r="BU831" s="39"/>
    </row>
    <row r="832" spans="62:73" x14ac:dyDescent="0.35">
      <c r="BJ832" s="39"/>
      <c r="BK832" s="39"/>
      <c r="BL832" s="39"/>
      <c r="BM832" s="39"/>
      <c r="BN832" s="39"/>
      <c r="BO832" s="39"/>
      <c r="BP832" s="39"/>
      <c r="BQ832" s="39"/>
      <c r="BR832" s="39"/>
      <c r="BS832" s="39"/>
      <c r="BT832" s="39"/>
      <c r="BU832" s="39"/>
    </row>
    <row r="833" spans="62:73" x14ac:dyDescent="0.35">
      <c r="BJ833" s="39"/>
      <c r="BK833" s="39"/>
      <c r="BL833" s="39"/>
      <c r="BM833" s="39"/>
      <c r="BN833" s="39"/>
      <c r="BO833" s="39"/>
      <c r="BP833" s="39"/>
      <c r="BQ833" s="39"/>
      <c r="BR833" s="39"/>
      <c r="BS833" s="39"/>
      <c r="BT833" s="39"/>
      <c r="BU833" s="39"/>
    </row>
    <row r="834" spans="62:73" x14ac:dyDescent="0.35">
      <c r="BJ834" s="39"/>
      <c r="BK834" s="39"/>
      <c r="BL834" s="39"/>
      <c r="BM834" s="39"/>
      <c r="BN834" s="39"/>
      <c r="BO834" s="39"/>
      <c r="BP834" s="39"/>
      <c r="BQ834" s="39"/>
      <c r="BR834" s="39"/>
      <c r="BS834" s="39"/>
      <c r="BT834" s="39"/>
      <c r="BU834" s="39"/>
    </row>
    <row r="835" spans="62:73" x14ac:dyDescent="0.35">
      <c r="BJ835" s="39"/>
      <c r="BK835" s="39"/>
      <c r="BL835" s="39"/>
      <c r="BM835" s="39"/>
      <c r="BN835" s="39"/>
      <c r="BO835" s="39"/>
      <c r="BP835" s="39"/>
      <c r="BQ835" s="39"/>
      <c r="BR835" s="39"/>
      <c r="BS835" s="39"/>
      <c r="BT835" s="39"/>
      <c r="BU835" s="39"/>
    </row>
    <row r="836" spans="62:73" x14ac:dyDescent="0.35">
      <c r="BJ836" s="39"/>
      <c r="BK836" s="39"/>
      <c r="BL836" s="39"/>
      <c r="BM836" s="39"/>
      <c r="BN836" s="39"/>
      <c r="BO836" s="39"/>
      <c r="BP836" s="39"/>
      <c r="BQ836" s="39"/>
      <c r="BR836" s="39"/>
      <c r="BS836" s="39"/>
      <c r="BT836" s="39"/>
      <c r="BU836" s="39"/>
    </row>
    <row r="837" spans="62:73" x14ac:dyDescent="0.35">
      <c r="BJ837" s="39"/>
      <c r="BK837" s="39"/>
      <c r="BL837" s="39"/>
      <c r="BM837" s="39"/>
      <c r="BN837" s="39"/>
      <c r="BO837" s="39"/>
      <c r="BP837" s="39"/>
      <c r="BQ837" s="39"/>
      <c r="BR837" s="39"/>
      <c r="BS837" s="39"/>
      <c r="BT837" s="39"/>
      <c r="BU837" s="39"/>
    </row>
    <row r="838" spans="62:73" x14ac:dyDescent="0.35">
      <c r="BJ838" s="39"/>
      <c r="BK838" s="39"/>
      <c r="BL838" s="39"/>
      <c r="BM838" s="39"/>
      <c r="BN838" s="39"/>
      <c r="BO838" s="39"/>
      <c r="BP838" s="39"/>
      <c r="BQ838" s="39"/>
      <c r="BR838" s="39"/>
      <c r="BS838" s="39"/>
      <c r="BT838" s="39"/>
      <c r="BU838" s="39"/>
    </row>
    <row r="839" spans="62:73" x14ac:dyDescent="0.35">
      <c r="BJ839" s="39"/>
      <c r="BK839" s="39"/>
      <c r="BL839" s="39"/>
      <c r="BM839" s="39"/>
      <c r="BN839" s="39"/>
      <c r="BO839" s="39"/>
      <c r="BP839" s="39"/>
      <c r="BQ839" s="39"/>
      <c r="BR839" s="39"/>
      <c r="BS839" s="39"/>
      <c r="BT839" s="39"/>
      <c r="BU839" s="39"/>
    </row>
    <row r="840" spans="62:73" x14ac:dyDescent="0.35">
      <c r="BJ840" s="39"/>
      <c r="BK840" s="39"/>
      <c r="BL840" s="39"/>
      <c r="BM840" s="39"/>
      <c r="BN840" s="39"/>
      <c r="BO840" s="39"/>
      <c r="BP840" s="39"/>
      <c r="BQ840" s="39"/>
      <c r="BR840" s="39"/>
      <c r="BS840" s="39"/>
      <c r="BT840" s="39"/>
      <c r="BU840" s="39"/>
    </row>
    <row r="841" spans="62:73" x14ac:dyDescent="0.35">
      <c r="BJ841" s="39"/>
      <c r="BK841" s="39"/>
      <c r="BL841" s="39"/>
      <c r="BM841" s="39"/>
      <c r="BN841" s="39"/>
      <c r="BO841" s="39"/>
      <c r="BP841" s="39"/>
      <c r="BQ841" s="39"/>
      <c r="BR841" s="39"/>
      <c r="BS841" s="39"/>
      <c r="BT841" s="39"/>
      <c r="BU841" s="39"/>
    </row>
    <row r="842" spans="62:73" x14ac:dyDescent="0.35">
      <c r="BJ842" s="39"/>
      <c r="BK842" s="39"/>
      <c r="BL842" s="39"/>
      <c r="BM842" s="39"/>
      <c r="BN842" s="39"/>
      <c r="BO842" s="39"/>
      <c r="BP842" s="39"/>
      <c r="BQ842" s="39"/>
      <c r="BR842" s="39"/>
      <c r="BS842" s="39"/>
      <c r="BT842" s="39"/>
      <c r="BU842" s="39"/>
    </row>
    <row r="843" spans="62:73" x14ac:dyDescent="0.35">
      <c r="BJ843" s="39"/>
      <c r="BK843" s="39"/>
      <c r="BL843" s="39"/>
      <c r="BM843" s="39"/>
      <c r="BN843" s="39"/>
      <c r="BO843" s="39"/>
      <c r="BP843" s="39"/>
      <c r="BQ843" s="39"/>
      <c r="BR843" s="39"/>
      <c r="BS843" s="39"/>
      <c r="BT843" s="39"/>
      <c r="BU843" s="39"/>
    </row>
    <row r="844" spans="62:73" x14ac:dyDescent="0.35">
      <c r="BJ844" s="39"/>
      <c r="BK844" s="39"/>
      <c r="BL844" s="39"/>
      <c r="BM844" s="39"/>
      <c r="BN844" s="39"/>
      <c r="BO844" s="39"/>
      <c r="BP844" s="39"/>
      <c r="BQ844" s="39"/>
      <c r="BR844" s="39"/>
      <c r="BS844" s="39"/>
      <c r="BT844" s="39"/>
      <c r="BU844" s="39"/>
    </row>
    <row r="845" spans="62:73" x14ac:dyDescent="0.35">
      <c r="BJ845" s="39"/>
      <c r="BK845" s="39"/>
      <c r="BL845" s="39"/>
      <c r="BM845" s="39"/>
      <c r="BN845" s="39"/>
      <c r="BO845" s="39"/>
      <c r="BP845" s="39"/>
      <c r="BQ845" s="39"/>
      <c r="BR845" s="39"/>
      <c r="BS845" s="39"/>
      <c r="BT845" s="39"/>
      <c r="BU845" s="39"/>
    </row>
    <row r="846" spans="62:73" x14ac:dyDescent="0.35">
      <c r="BJ846" s="39"/>
      <c r="BK846" s="39"/>
      <c r="BL846" s="39"/>
      <c r="BM846" s="39"/>
      <c r="BN846" s="39"/>
      <c r="BO846" s="39"/>
      <c r="BP846" s="39"/>
      <c r="BQ846" s="39"/>
      <c r="BR846" s="39"/>
      <c r="BS846" s="39"/>
      <c r="BT846" s="39"/>
      <c r="BU846" s="39"/>
    </row>
    <row r="847" spans="62:73" x14ac:dyDescent="0.35">
      <c r="BJ847" s="39"/>
      <c r="BK847" s="39"/>
      <c r="BL847" s="39"/>
      <c r="BM847" s="39"/>
      <c r="BN847" s="39"/>
      <c r="BO847" s="39"/>
      <c r="BP847" s="39"/>
      <c r="BQ847" s="39"/>
      <c r="BR847" s="39"/>
      <c r="BS847" s="39"/>
      <c r="BT847" s="39"/>
      <c r="BU847" s="39"/>
    </row>
    <row r="848" spans="62:73" x14ac:dyDescent="0.35">
      <c r="BJ848" s="39"/>
      <c r="BK848" s="39"/>
      <c r="BL848" s="39"/>
      <c r="BM848" s="39"/>
      <c r="BN848" s="39"/>
      <c r="BO848" s="39"/>
      <c r="BP848" s="39"/>
      <c r="BQ848" s="39"/>
      <c r="BR848" s="39"/>
      <c r="BS848" s="39"/>
      <c r="BT848" s="39"/>
      <c r="BU848" s="39"/>
    </row>
    <row r="849" spans="62:73" x14ac:dyDescent="0.35">
      <c r="BJ849" s="39"/>
      <c r="BK849" s="39"/>
      <c r="BL849" s="39"/>
      <c r="BM849" s="39"/>
      <c r="BN849" s="39"/>
      <c r="BO849" s="39"/>
      <c r="BP849" s="39"/>
      <c r="BQ849" s="39"/>
      <c r="BR849" s="39"/>
      <c r="BS849" s="39"/>
      <c r="BT849" s="39"/>
      <c r="BU849" s="39"/>
    </row>
    <row r="850" spans="62:73" x14ac:dyDescent="0.35">
      <c r="BJ850" s="39"/>
      <c r="BK850" s="39"/>
      <c r="BL850" s="39"/>
      <c r="BM850" s="39"/>
      <c r="BN850" s="39"/>
      <c r="BO850" s="39"/>
      <c r="BP850" s="39"/>
      <c r="BQ850" s="39"/>
      <c r="BR850" s="39"/>
      <c r="BS850" s="39"/>
      <c r="BT850" s="39"/>
      <c r="BU850" s="39"/>
    </row>
    <row r="851" spans="62:73" x14ac:dyDescent="0.35">
      <c r="BJ851" s="39"/>
      <c r="BK851" s="39"/>
      <c r="BL851" s="39"/>
      <c r="BM851" s="39"/>
      <c r="BN851" s="39"/>
      <c r="BO851" s="39"/>
      <c r="BP851" s="39"/>
      <c r="BQ851" s="39"/>
      <c r="BR851" s="39"/>
      <c r="BS851" s="39"/>
      <c r="BT851" s="39"/>
      <c r="BU851" s="39"/>
    </row>
    <row r="852" spans="62:73" x14ac:dyDescent="0.35">
      <c r="BJ852" s="39"/>
      <c r="BK852" s="39"/>
      <c r="BL852" s="39"/>
      <c r="BM852" s="39"/>
      <c r="BN852" s="39"/>
      <c r="BO852" s="39"/>
      <c r="BP852" s="39"/>
      <c r="BQ852" s="39"/>
      <c r="BR852" s="39"/>
      <c r="BS852" s="39"/>
      <c r="BT852" s="39"/>
      <c r="BU852" s="39"/>
    </row>
    <row r="853" spans="62:73" x14ac:dyDescent="0.35">
      <c r="BJ853" s="39"/>
      <c r="BK853" s="39"/>
      <c r="BL853" s="39"/>
      <c r="BM853" s="39"/>
      <c r="BN853" s="39"/>
      <c r="BO853" s="39"/>
      <c r="BP853" s="39"/>
      <c r="BQ853" s="39"/>
      <c r="BR853" s="39"/>
      <c r="BS853" s="39"/>
      <c r="BT853" s="39"/>
      <c r="BU853" s="39"/>
    </row>
    <row r="854" spans="62:73" x14ac:dyDescent="0.35">
      <c r="BJ854" s="39"/>
      <c r="BK854" s="39"/>
      <c r="BL854" s="39"/>
      <c r="BM854" s="39"/>
      <c r="BN854" s="39"/>
      <c r="BO854" s="39"/>
      <c r="BP854" s="39"/>
      <c r="BQ854" s="39"/>
      <c r="BR854" s="39"/>
      <c r="BS854" s="39"/>
      <c r="BT854" s="39"/>
      <c r="BU854" s="39"/>
    </row>
    <row r="855" spans="62:73" x14ac:dyDescent="0.35">
      <c r="BJ855" s="39"/>
      <c r="BK855" s="39"/>
      <c r="BL855" s="39"/>
      <c r="BM855" s="39"/>
      <c r="BN855" s="39"/>
      <c r="BO855" s="39"/>
      <c r="BP855" s="39"/>
      <c r="BQ855" s="39"/>
      <c r="BR855" s="39"/>
      <c r="BS855" s="39"/>
      <c r="BT855" s="39"/>
      <c r="BU855" s="39"/>
    </row>
    <row r="856" spans="62:73" x14ac:dyDescent="0.35">
      <c r="BJ856" s="39"/>
      <c r="BK856" s="39"/>
      <c r="BL856" s="39"/>
      <c r="BM856" s="39"/>
      <c r="BN856" s="39"/>
      <c r="BO856" s="39"/>
      <c r="BP856" s="39"/>
      <c r="BQ856" s="39"/>
      <c r="BR856" s="39"/>
      <c r="BS856" s="39"/>
      <c r="BT856" s="39"/>
      <c r="BU856" s="39"/>
    </row>
    <row r="857" spans="62:73" x14ac:dyDescent="0.35">
      <c r="BJ857" s="39"/>
      <c r="BK857" s="39"/>
      <c r="BL857" s="39"/>
      <c r="BM857" s="39"/>
      <c r="BN857" s="39"/>
      <c r="BO857" s="39"/>
      <c r="BP857" s="39"/>
      <c r="BQ857" s="39"/>
      <c r="BR857" s="39"/>
      <c r="BS857" s="39"/>
      <c r="BT857" s="39"/>
      <c r="BU857" s="39"/>
    </row>
    <row r="858" spans="62:73" x14ac:dyDescent="0.35">
      <c r="BJ858" s="39"/>
      <c r="BK858" s="39"/>
      <c r="BL858" s="39"/>
      <c r="BM858" s="39"/>
      <c r="BN858" s="39"/>
      <c r="BO858" s="39"/>
      <c r="BP858" s="39"/>
      <c r="BQ858" s="39"/>
      <c r="BR858" s="39"/>
      <c r="BS858" s="39"/>
      <c r="BT858" s="39"/>
      <c r="BU858" s="39"/>
    </row>
    <row r="859" spans="62:73" x14ac:dyDescent="0.35">
      <c r="BJ859" s="39"/>
      <c r="BK859" s="39"/>
      <c r="BL859" s="39"/>
      <c r="BM859" s="39"/>
      <c r="BN859" s="39"/>
      <c r="BO859" s="39"/>
      <c r="BP859" s="39"/>
      <c r="BQ859" s="39"/>
      <c r="BR859" s="39"/>
      <c r="BS859" s="39"/>
      <c r="BT859" s="39"/>
      <c r="BU859" s="39"/>
    </row>
    <row r="860" spans="62:73" x14ac:dyDescent="0.35">
      <c r="BJ860" s="39"/>
      <c r="BK860" s="39"/>
      <c r="BL860" s="39"/>
      <c r="BM860" s="39"/>
      <c r="BN860" s="39"/>
      <c r="BO860" s="39"/>
      <c r="BP860" s="39"/>
      <c r="BQ860" s="39"/>
      <c r="BR860" s="39"/>
      <c r="BS860" s="39"/>
      <c r="BT860" s="39"/>
      <c r="BU860" s="39"/>
    </row>
    <row r="861" spans="62:73" x14ac:dyDescent="0.35">
      <c r="BJ861" s="39"/>
      <c r="BK861" s="39"/>
      <c r="BL861" s="39"/>
      <c r="BM861" s="39"/>
      <c r="BN861" s="39"/>
      <c r="BO861" s="39"/>
      <c r="BP861" s="39"/>
      <c r="BQ861" s="39"/>
      <c r="BR861" s="39"/>
      <c r="BS861" s="39"/>
      <c r="BT861" s="39"/>
      <c r="BU861" s="39"/>
    </row>
    <row r="862" spans="62:73" x14ac:dyDescent="0.35">
      <c r="BJ862" s="39"/>
      <c r="BK862" s="39"/>
      <c r="BL862" s="39"/>
      <c r="BM862" s="39"/>
      <c r="BN862" s="39"/>
      <c r="BO862" s="39"/>
      <c r="BP862" s="39"/>
      <c r="BQ862" s="39"/>
      <c r="BR862" s="39"/>
      <c r="BS862" s="39"/>
      <c r="BT862" s="39"/>
      <c r="BU862" s="39"/>
    </row>
    <row r="863" spans="62:73" x14ac:dyDescent="0.35">
      <c r="BJ863" s="39"/>
      <c r="BK863" s="39"/>
      <c r="BL863" s="39"/>
      <c r="BM863" s="39"/>
      <c r="BN863" s="39"/>
      <c r="BO863" s="39"/>
      <c r="BP863" s="39"/>
      <c r="BQ863" s="39"/>
      <c r="BR863" s="39"/>
      <c r="BS863" s="39"/>
      <c r="BT863" s="39"/>
      <c r="BU863" s="39"/>
    </row>
    <row r="864" spans="62:73" x14ac:dyDescent="0.35">
      <c r="BJ864" s="39"/>
      <c r="BK864" s="39"/>
      <c r="BL864" s="39"/>
      <c r="BM864" s="39"/>
      <c r="BN864" s="39"/>
      <c r="BO864" s="39"/>
      <c r="BP864" s="39"/>
      <c r="BQ864" s="39"/>
      <c r="BR864" s="39"/>
      <c r="BS864" s="39"/>
      <c r="BT864" s="39"/>
      <c r="BU864" s="39"/>
    </row>
    <row r="865" spans="62:73" x14ac:dyDescent="0.35">
      <c r="BJ865" s="39"/>
      <c r="BK865" s="39"/>
      <c r="BL865" s="39"/>
      <c r="BM865" s="39"/>
      <c r="BN865" s="39"/>
      <c r="BO865" s="39"/>
      <c r="BP865" s="39"/>
      <c r="BQ865" s="39"/>
      <c r="BR865" s="39"/>
      <c r="BS865" s="39"/>
      <c r="BT865" s="39"/>
      <c r="BU865" s="39"/>
    </row>
    <row r="866" spans="62:73" x14ac:dyDescent="0.35">
      <c r="BJ866" s="39"/>
      <c r="BK866" s="39"/>
      <c r="BL866" s="39"/>
      <c r="BM866" s="39"/>
      <c r="BN866" s="39"/>
      <c r="BO866" s="39"/>
      <c r="BP866" s="39"/>
      <c r="BQ866" s="39"/>
      <c r="BR866" s="39"/>
      <c r="BS866" s="39"/>
      <c r="BT866" s="39"/>
      <c r="BU866" s="39"/>
    </row>
    <row r="867" spans="62:73" x14ac:dyDescent="0.35">
      <c r="BJ867" s="39"/>
      <c r="BK867" s="39"/>
      <c r="BL867" s="39"/>
      <c r="BM867" s="39"/>
      <c r="BN867" s="39"/>
      <c r="BO867" s="39"/>
      <c r="BP867" s="39"/>
      <c r="BQ867" s="39"/>
      <c r="BR867" s="39"/>
      <c r="BS867" s="39"/>
      <c r="BT867" s="39"/>
      <c r="BU867" s="39"/>
    </row>
    <row r="868" spans="62:73" x14ac:dyDescent="0.35">
      <c r="BJ868" s="39"/>
      <c r="BK868" s="39"/>
      <c r="BL868" s="39"/>
      <c r="BM868" s="39"/>
      <c r="BN868" s="39"/>
      <c r="BO868" s="39"/>
      <c r="BP868" s="39"/>
      <c r="BQ868" s="39"/>
      <c r="BR868" s="39"/>
      <c r="BS868" s="39"/>
      <c r="BT868" s="39"/>
      <c r="BU868" s="39"/>
    </row>
    <row r="869" spans="62:73" x14ac:dyDescent="0.35">
      <c r="BJ869" s="39"/>
      <c r="BK869" s="39"/>
      <c r="BL869" s="39"/>
      <c r="BM869" s="39"/>
      <c r="BN869" s="39"/>
      <c r="BO869" s="39"/>
      <c r="BP869" s="39"/>
      <c r="BQ869" s="39"/>
      <c r="BR869" s="39"/>
      <c r="BS869" s="39"/>
      <c r="BT869" s="39"/>
      <c r="BU869" s="39"/>
    </row>
    <row r="870" spans="62:73" x14ac:dyDescent="0.35">
      <c r="BJ870" s="39"/>
      <c r="BK870" s="39"/>
      <c r="BL870" s="39"/>
      <c r="BM870" s="39"/>
      <c r="BN870" s="39"/>
      <c r="BO870" s="39"/>
      <c r="BP870" s="39"/>
      <c r="BQ870" s="39"/>
      <c r="BR870" s="39"/>
      <c r="BS870" s="39"/>
      <c r="BT870" s="39"/>
      <c r="BU870" s="39"/>
    </row>
    <row r="871" spans="62:73" x14ac:dyDescent="0.35">
      <c r="BJ871" s="39"/>
      <c r="BK871" s="39"/>
      <c r="BL871" s="39"/>
      <c r="BM871" s="39"/>
      <c r="BN871" s="39"/>
      <c r="BO871" s="39"/>
      <c r="BP871" s="39"/>
      <c r="BQ871" s="39"/>
      <c r="BR871" s="39"/>
      <c r="BS871" s="39"/>
      <c r="BT871" s="39"/>
      <c r="BU871" s="39"/>
    </row>
    <row r="872" spans="62:73" x14ac:dyDescent="0.35">
      <c r="BJ872" s="39"/>
      <c r="BK872" s="39"/>
      <c r="BL872" s="39"/>
      <c r="BM872" s="39"/>
      <c r="BN872" s="39"/>
      <c r="BO872" s="39"/>
      <c r="BP872" s="39"/>
      <c r="BQ872" s="39"/>
      <c r="BR872" s="39"/>
      <c r="BS872" s="39"/>
      <c r="BT872" s="39"/>
      <c r="BU872" s="39"/>
    </row>
    <row r="873" spans="62:73" x14ac:dyDescent="0.35">
      <c r="BJ873" s="39"/>
      <c r="BK873" s="39"/>
      <c r="BL873" s="39"/>
      <c r="BM873" s="39"/>
      <c r="BN873" s="39"/>
      <c r="BO873" s="39"/>
      <c r="BP873" s="39"/>
      <c r="BQ873" s="39"/>
      <c r="BR873" s="39"/>
      <c r="BS873" s="39"/>
      <c r="BT873" s="39"/>
      <c r="BU873" s="39"/>
    </row>
    <row r="874" spans="62:73" x14ac:dyDescent="0.35">
      <c r="BJ874" s="39"/>
      <c r="BK874" s="39"/>
      <c r="BL874" s="39"/>
      <c r="BM874" s="39"/>
      <c r="BN874" s="39"/>
      <c r="BO874" s="39"/>
      <c r="BP874" s="39"/>
      <c r="BQ874" s="39"/>
      <c r="BR874" s="39"/>
      <c r="BS874" s="39"/>
      <c r="BT874" s="39"/>
      <c r="BU874" s="39"/>
    </row>
    <row r="875" spans="62:73" x14ac:dyDescent="0.35">
      <c r="BJ875" s="39"/>
      <c r="BK875" s="39"/>
      <c r="BL875" s="39"/>
      <c r="BM875" s="39"/>
      <c r="BN875" s="39"/>
      <c r="BO875" s="39"/>
      <c r="BP875" s="39"/>
      <c r="BQ875" s="39"/>
      <c r="BR875" s="39"/>
      <c r="BS875" s="39"/>
      <c r="BT875" s="39"/>
      <c r="BU875" s="39"/>
    </row>
    <row r="876" spans="62:73" x14ac:dyDescent="0.35">
      <c r="BJ876" s="39"/>
      <c r="BK876" s="39"/>
      <c r="BL876" s="39"/>
      <c r="BM876" s="39"/>
      <c r="BN876" s="39"/>
      <c r="BO876" s="39"/>
      <c r="BP876" s="39"/>
      <c r="BQ876" s="39"/>
      <c r="BR876" s="39"/>
      <c r="BS876" s="39"/>
      <c r="BT876" s="39"/>
      <c r="BU876" s="39"/>
    </row>
    <row r="877" spans="62:73" x14ac:dyDescent="0.35">
      <c r="BJ877" s="39"/>
      <c r="BK877" s="39"/>
      <c r="BL877" s="39"/>
      <c r="BM877" s="39"/>
      <c r="BN877" s="39"/>
      <c r="BO877" s="39"/>
      <c r="BP877" s="39"/>
      <c r="BQ877" s="39"/>
      <c r="BR877" s="39"/>
      <c r="BS877" s="39"/>
      <c r="BT877" s="39"/>
      <c r="BU877" s="39"/>
    </row>
    <row r="878" spans="62:73" x14ac:dyDescent="0.35">
      <c r="BJ878" s="39"/>
      <c r="BK878" s="39"/>
      <c r="BL878" s="39"/>
      <c r="BM878" s="39"/>
      <c r="BN878" s="39"/>
      <c r="BO878" s="39"/>
      <c r="BP878" s="39"/>
      <c r="BQ878" s="39"/>
      <c r="BR878" s="39"/>
      <c r="BS878" s="39"/>
      <c r="BT878" s="39"/>
      <c r="BU878" s="39"/>
    </row>
    <row r="879" spans="62:73" x14ac:dyDescent="0.35">
      <c r="BJ879" s="39"/>
      <c r="BK879" s="39"/>
      <c r="BL879" s="39"/>
      <c r="BM879" s="39"/>
      <c r="BN879" s="39"/>
      <c r="BO879" s="39"/>
      <c r="BP879" s="39"/>
      <c r="BQ879" s="39"/>
      <c r="BR879" s="39"/>
      <c r="BS879" s="39"/>
      <c r="BT879" s="39"/>
      <c r="BU879" s="39"/>
    </row>
    <row r="880" spans="62:73" x14ac:dyDescent="0.35">
      <c r="BJ880" s="39"/>
      <c r="BK880" s="39"/>
      <c r="BL880" s="39"/>
      <c r="BM880" s="39"/>
      <c r="BN880" s="39"/>
      <c r="BO880" s="39"/>
      <c r="BP880" s="39"/>
      <c r="BQ880" s="39"/>
      <c r="BR880" s="39"/>
      <c r="BS880" s="39"/>
      <c r="BT880" s="39"/>
      <c r="BU880" s="39"/>
    </row>
    <row r="881" spans="62:73" x14ac:dyDescent="0.35">
      <c r="BJ881" s="39"/>
      <c r="BK881" s="39"/>
      <c r="BL881" s="39"/>
      <c r="BM881" s="39"/>
      <c r="BN881" s="39"/>
      <c r="BO881" s="39"/>
      <c r="BP881" s="39"/>
      <c r="BQ881" s="39"/>
      <c r="BR881" s="39"/>
      <c r="BS881" s="39"/>
      <c r="BT881" s="39"/>
      <c r="BU881" s="39"/>
    </row>
    <row r="882" spans="62:73" x14ac:dyDescent="0.35">
      <c r="BJ882" s="39"/>
      <c r="BK882" s="39"/>
      <c r="BL882" s="39"/>
      <c r="BM882" s="39"/>
      <c r="BN882" s="39"/>
      <c r="BO882" s="39"/>
      <c r="BP882" s="39"/>
      <c r="BQ882" s="39"/>
      <c r="BR882" s="39"/>
      <c r="BS882" s="39"/>
      <c r="BT882" s="39"/>
      <c r="BU882" s="39"/>
    </row>
    <row r="883" spans="62:73" x14ac:dyDescent="0.35">
      <c r="BJ883" s="39"/>
      <c r="BK883" s="39"/>
      <c r="BL883" s="39"/>
      <c r="BM883" s="39"/>
      <c r="BN883" s="39"/>
      <c r="BO883" s="39"/>
      <c r="BP883" s="39"/>
      <c r="BQ883" s="39"/>
      <c r="BR883" s="39"/>
      <c r="BS883" s="39"/>
      <c r="BT883" s="39"/>
      <c r="BU883" s="39"/>
    </row>
    <row r="884" spans="62:73" x14ac:dyDescent="0.35">
      <c r="BJ884" s="39"/>
      <c r="BK884" s="39"/>
      <c r="BL884" s="39"/>
      <c r="BM884" s="39"/>
      <c r="BN884" s="39"/>
      <c r="BO884" s="39"/>
      <c r="BP884" s="39"/>
      <c r="BQ884" s="39"/>
      <c r="BR884" s="39"/>
      <c r="BS884" s="39"/>
      <c r="BT884" s="39"/>
      <c r="BU884" s="39"/>
    </row>
    <row r="885" spans="62:73" x14ac:dyDescent="0.35">
      <c r="BJ885" s="39"/>
      <c r="BK885" s="39"/>
      <c r="BL885" s="39"/>
      <c r="BM885" s="39"/>
      <c r="BN885" s="39"/>
      <c r="BO885" s="39"/>
      <c r="BP885" s="39"/>
      <c r="BQ885" s="39"/>
      <c r="BR885" s="39"/>
      <c r="BS885" s="39"/>
      <c r="BT885" s="39"/>
      <c r="BU885" s="39"/>
    </row>
    <row r="886" spans="62:73" x14ac:dyDescent="0.35">
      <c r="BJ886" s="39"/>
      <c r="BK886" s="39"/>
      <c r="BL886" s="39"/>
      <c r="BM886" s="39"/>
      <c r="BN886" s="39"/>
      <c r="BO886" s="39"/>
      <c r="BP886" s="39"/>
      <c r="BQ886" s="39"/>
      <c r="BR886" s="39"/>
      <c r="BS886" s="39"/>
      <c r="BT886" s="39"/>
      <c r="BU886" s="39"/>
    </row>
    <row r="887" spans="62:73" x14ac:dyDescent="0.35">
      <c r="BJ887" s="39"/>
      <c r="BK887" s="39"/>
      <c r="BL887" s="39"/>
      <c r="BM887" s="39"/>
      <c r="BN887" s="39"/>
      <c r="BO887" s="39"/>
      <c r="BP887" s="39"/>
      <c r="BQ887" s="39"/>
      <c r="BR887" s="39"/>
      <c r="BS887" s="39"/>
      <c r="BT887" s="39"/>
      <c r="BU887" s="39"/>
    </row>
    <row r="888" spans="62:73" x14ac:dyDescent="0.35">
      <c r="BJ888" s="39"/>
      <c r="BK888" s="39"/>
      <c r="BL888" s="39"/>
      <c r="BM888" s="39"/>
      <c r="BN888" s="39"/>
      <c r="BO888" s="39"/>
      <c r="BP888" s="39"/>
      <c r="BQ888" s="39"/>
      <c r="BR888" s="39"/>
      <c r="BS888" s="39"/>
      <c r="BT888" s="39"/>
      <c r="BU888" s="39"/>
    </row>
    <row r="889" spans="62:73" x14ac:dyDescent="0.35">
      <c r="BJ889" s="39"/>
      <c r="BK889" s="39"/>
      <c r="BL889" s="39"/>
      <c r="BM889" s="39"/>
      <c r="BN889" s="39"/>
      <c r="BO889" s="39"/>
      <c r="BP889" s="39"/>
      <c r="BQ889" s="39"/>
      <c r="BR889" s="39"/>
      <c r="BS889" s="39"/>
      <c r="BT889" s="39"/>
      <c r="BU889" s="39"/>
    </row>
    <row r="890" spans="62:73" x14ac:dyDescent="0.35">
      <c r="BJ890" s="39"/>
      <c r="BK890" s="39"/>
      <c r="BL890" s="39"/>
      <c r="BM890" s="39"/>
      <c r="BN890" s="39"/>
      <c r="BO890" s="39"/>
      <c r="BP890" s="39"/>
      <c r="BQ890" s="39"/>
      <c r="BR890" s="39"/>
      <c r="BS890" s="39"/>
      <c r="BT890" s="39"/>
      <c r="BU890" s="39"/>
    </row>
    <row r="891" spans="62:73" x14ac:dyDescent="0.35">
      <c r="BJ891" s="39"/>
      <c r="BK891" s="39"/>
      <c r="BL891" s="39"/>
      <c r="BM891" s="39"/>
      <c r="BN891" s="39"/>
      <c r="BO891" s="39"/>
      <c r="BP891" s="39"/>
      <c r="BQ891" s="39"/>
      <c r="BR891" s="39"/>
      <c r="BS891" s="39"/>
      <c r="BT891" s="39"/>
      <c r="BU891" s="39"/>
    </row>
    <row r="892" spans="62:73" x14ac:dyDescent="0.35">
      <c r="BJ892" s="39"/>
      <c r="BK892" s="39"/>
      <c r="BL892" s="39"/>
      <c r="BM892" s="39"/>
      <c r="BN892" s="39"/>
      <c r="BO892" s="39"/>
      <c r="BP892" s="39"/>
      <c r="BQ892" s="39"/>
      <c r="BR892" s="39"/>
      <c r="BS892" s="39"/>
      <c r="BT892" s="39"/>
      <c r="BU892" s="39"/>
    </row>
    <row r="893" spans="62:73" x14ac:dyDescent="0.35">
      <c r="BJ893" s="39"/>
      <c r="BK893" s="39"/>
      <c r="BL893" s="39"/>
      <c r="BM893" s="39"/>
      <c r="BN893" s="39"/>
      <c r="BO893" s="39"/>
      <c r="BP893" s="39"/>
      <c r="BQ893" s="39"/>
      <c r="BR893" s="39"/>
      <c r="BS893" s="39"/>
      <c r="BT893" s="39"/>
      <c r="BU893" s="39"/>
    </row>
    <row r="894" spans="62:73" x14ac:dyDescent="0.35">
      <c r="BJ894" s="39"/>
      <c r="BK894" s="39"/>
      <c r="BL894" s="39"/>
      <c r="BM894" s="39"/>
      <c r="BN894" s="39"/>
      <c r="BO894" s="39"/>
      <c r="BP894" s="39"/>
      <c r="BQ894" s="39"/>
      <c r="BR894" s="39"/>
      <c r="BS894" s="39"/>
      <c r="BT894" s="39"/>
      <c r="BU894" s="39"/>
    </row>
    <row r="895" spans="62:73" x14ac:dyDescent="0.35">
      <c r="BJ895" s="39"/>
      <c r="BK895" s="39"/>
      <c r="BL895" s="39"/>
      <c r="BM895" s="39"/>
      <c r="BN895" s="39"/>
      <c r="BO895" s="39"/>
      <c r="BP895" s="39"/>
      <c r="BQ895" s="39"/>
      <c r="BR895" s="39"/>
      <c r="BS895" s="39"/>
      <c r="BT895" s="39"/>
      <c r="BU895" s="39"/>
    </row>
    <row r="896" spans="62:73" x14ac:dyDescent="0.35">
      <c r="BJ896" s="39"/>
      <c r="BK896" s="39"/>
      <c r="BL896" s="39"/>
      <c r="BM896" s="39"/>
      <c r="BN896" s="39"/>
      <c r="BO896" s="39"/>
      <c r="BP896" s="39"/>
      <c r="BQ896" s="39"/>
      <c r="BR896" s="39"/>
      <c r="BS896" s="39"/>
      <c r="BT896" s="39"/>
      <c r="BU896" s="39"/>
    </row>
    <row r="897" spans="62:73" x14ac:dyDescent="0.35">
      <c r="BJ897" s="39"/>
      <c r="BK897" s="39"/>
      <c r="BL897" s="39"/>
      <c r="BM897" s="39"/>
      <c r="BN897" s="39"/>
      <c r="BO897" s="39"/>
      <c r="BP897" s="39"/>
      <c r="BQ897" s="39"/>
      <c r="BR897" s="39"/>
      <c r="BS897" s="39"/>
      <c r="BT897" s="39"/>
      <c r="BU897" s="39"/>
    </row>
    <row r="898" spans="62:73" x14ac:dyDescent="0.35">
      <c r="BJ898" s="39"/>
      <c r="BK898" s="39"/>
      <c r="BL898" s="39"/>
      <c r="BM898" s="39"/>
      <c r="BN898" s="39"/>
      <c r="BO898" s="39"/>
      <c r="BP898" s="39"/>
      <c r="BQ898" s="39"/>
      <c r="BR898" s="39"/>
      <c r="BS898" s="39"/>
      <c r="BT898" s="39"/>
      <c r="BU898" s="39"/>
    </row>
    <row r="899" spans="62:73" x14ac:dyDescent="0.35">
      <c r="BJ899" s="39"/>
      <c r="BK899" s="39"/>
      <c r="BL899" s="39"/>
      <c r="BM899" s="39"/>
      <c r="BN899" s="39"/>
      <c r="BO899" s="39"/>
      <c r="BP899" s="39"/>
      <c r="BQ899" s="39"/>
      <c r="BR899" s="39"/>
      <c r="BS899" s="39"/>
      <c r="BT899" s="39"/>
      <c r="BU899" s="39"/>
    </row>
    <row r="900" spans="62:73" x14ac:dyDescent="0.35">
      <c r="BJ900" s="39"/>
      <c r="BK900" s="39"/>
      <c r="BL900" s="39"/>
      <c r="BM900" s="39"/>
      <c r="BN900" s="39"/>
      <c r="BO900" s="39"/>
      <c r="BP900" s="39"/>
      <c r="BQ900" s="39"/>
      <c r="BR900" s="39"/>
      <c r="BS900" s="39"/>
      <c r="BT900" s="39"/>
      <c r="BU900" s="39"/>
    </row>
    <row r="901" spans="62:73" x14ac:dyDescent="0.35">
      <c r="BJ901" s="39"/>
      <c r="BK901" s="39"/>
      <c r="BL901" s="39"/>
      <c r="BM901" s="39"/>
      <c r="BN901" s="39"/>
      <c r="BO901" s="39"/>
      <c r="BP901" s="39"/>
      <c r="BQ901" s="39"/>
      <c r="BR901" s="39"/>
      <c r="BS901" s="39"/>
      <c r="BT901" s="39"/>
      <c r="BU901" s="39"/>
    </row>
    <row r="902" spans="62:73" x14ac:dyDescent="0.35">
      <c r="BJ902" s="39"/>
      <c r="BK902" s="39"/>
      <c r="BL902" s="39"/>
      <c r="BM902" s="39"/>
      <c r="BN902" s="39"/>
      <c r="BO902" s="39"/>
      <c r="BP902" s="39"/>
      <c r="BQ902" s="39"/>
      <c r="BR902" s="39"/>
      <c r="BS902" s="39"/>
      <c r="BT902" s="39"/>
      <c r="BU902" s="39"/>
    </row>
    <row r="903" spans="62:73" x14ac:dyDescent="0.35"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</row>
    <row r="904" spans="62:73" x14ac:dyDescent="0.35">
      <c r="BJ904" s="39"/>
      <c r="BK904" s="39"/>
      <c r="BL904" s="39"/>
      <c r="BM904" s="39"/>
      <c r="BN904" s="39"/>
      <c r="BO904" s="39"/>
      <c r="BP904" s="39"/>
      <c r="BQ904" s="39"/>
      <c r="BR904" s="39"/>
      <c r="BS904" s="39"/>
      <c r="BT904" s="39"/>
      <c r="BU904" s="39"/>
    </row>
    <row r="905" spans="62:73" x14ac:dyDescent="0.35">
      <c r="BJ905" s="39"/>
      <c r="BK905" s="39"/>
      <c r="BL905" s="39"/>
      <c r="BM905" s="39"/>
      <c r="BN905" s="39"/>
      <c r="BO905" s="39"/>
      <c r="BP905" s="39"/>
      <c r="BQ905" s="39"/>
      <c r="BR905" s="39"/>
      <c r="BS905" s="39"/>
      <c r="BT905" s="39"/>
      <c r="BU905" s="39"/>
    </row>
    <row r="906" spans="62:73" x14ac:dyDescent="0.35">
      <c r="BJ906" s="39"/>
      <c r="BK906" s="39"/>
      <c r="BL906" s="39"/>
      <c r="BM906" s="39"/>
      <c r="BN906" s="39"/>
      <c r="BO906" s="39"/>
      <c r="BP906" s="39"/>
      <c r="BQ906" s="39"/>
      <c r="BR906" s="39"/>
      <c r="BS906" s="39"/>
      <c r="BT906" s="39"/>
      <c r="BU906" s="39"/>
    </row>
    <row r="907" spans="62:73" x14ac:dyDescent="0.35">
      <c r="BJ907" s="39"/>
      <c r="BK907" s="39"/>
      <c r="BL907" s="39"/>
      <c r="BM907" s="39"/>
      <c r="BN907" s="39"/>
      <c r="BO907" s="39"/>
      <c r="BP907" s="39"/>
      <c r="BQ907" s="39"/>
      <c r="BR907" s="39"/>
      <c r="BS907" s="39"/>
      <c r="BT907" s="39"/>
      <c r="BU907" s="39"/>
    </row>
    <row r="908" spans="62:73" x14ac:dyDescent="0.35">
      <c r="BJ908" s="39"/>
      <c r="BK908" s="39"/>
      <c r="BL908" s="39"/>
      <c r="BM908" s="39"/>
      <c r="BN908" s="39"/>
      <c r="BO908" s="39"/>
      <c r="BP908" s="39"/>
      <c r="BQ908" s="39"/>
      <c r="BR908" s="39"/>
      <c r="BS908" s="39"/>
      <c r="BT908" s="39"/>
      <c r="BU908" s="39"/>
    </row>
    <row r="909" spans="62:73" x14ac:dyDescent="0.35">
      <c r="BJ909" s="39"/>
      <c r="BK909" s="39"/>
      <c r="BL909" s="39"/>
      <c r="BM909" s="39"/>
      <c r="BN909" s="39"/>
      <c r="BO909" s="39"/>
      <c r="BP909" s="39"/>
      <c r="BQ909" s="39"/>
      <c r="BR909" s="39"/>
      <c r="BS909" s="39"/>
      <c r="BT909" s="39"/>
      <c r="BU909" s="39"/>
    </row>
    <row r="910" spans="62:73" x14ac:dyDescent="0.35">
      <c r="BJ910" s="39"/>
      <c r="BK910" s="39"/>
      <c r="BL910" s="39"/>
      <c r="BM910" s="39"/>
      <c r="BN910" s="39"/>
      <c r="BO910" s="39"/>
      <c r="BP910" s="39"/>
      <c r="BQ910" s="39"/>
      <c r="BR910" s="39"/>
      <c r="BS910" s="39"/>
      <c r="BT910" s="39"/>
      <c r="BU910" s="39"/>
    </row>
    <row r="911" spans="62:73" x14ac:dyDescent="0.35">
      <c r="BJ911" s="39"/>
      <c r="BK911" s="39"/>
      <c r="BL911" s="39"/>
      <c r="BM911" s="39"/>
      <c r="BN911" s="39"/>
      <c r="BO911" s="39"/>
      <c r="BP911" s="39"/>
      <c r="BQ911" s="39"/>
      <c r="BR911" s="39"/>
      <c r="BS911" s="39"/>
      <c r="BT911" s="39"/>
      <c r="BU911" s="39"/>
    </row>
    <row r="912" spans="62:73" x14ac:dyDescent="0.35">
      <c r="BJ912" s="39"/>
      <c r="BK912" s="39"/>
      <c r="BL912" s="39"/>
      <c r="BM912" s="39"/>
      <c r="BN912" s="39"/>
      <c r="BO912" s="39"/>
      <c r="BP912" s="39"/>
      <c r="BQ912" s="39"/>
      <c r="BR912" s="39"/>
      <c r="BS912" s="39"/>
      <c r="BT912" s="39"/>
      <c r="BU912" s="39"/>
    </row>
    <row r="913" spans="62:73" x14ac:dyDescent="0.35">
      <c r="BJ913" s="39"/>
      <c r="BK913" s="39"/>
      <c r="BL913" s="39"/>
      <c r="BM913" s="39"/>
      <c r="BN913" s="39"/>
      <c r="BO913" s="39"/>
      <c r="BP913" s="39"/>
      <c r="BQ913" s="39"/>
      <c r="BR913" s="39"/>
      <c r="BS913" s="39"/>
      <c r="BT913" s="39"/>
      <c r="BU913" s="39"/>
    </row>
    <row r="914" spans="62:73" x14ac:dyDescent="0.35">
      <c r="BJ914" s="39"/>
      <c r="BK914" s="39"/>
      <c r="BL914" s="39"/>
      <c r="BM914" s="39"/>
      <c r="BN914" s="39"/>
      <c r="BO914" s="39"/>
      <c r="BP914" s="39"/>
      <c r="BQ914" s="39"/>
      <c r="BR914" s="39"/>
      <c r="BS914" s="39"/>
      <c r="BT914" s="39"/>
      <c r="BU914" s="39"/>
    </row>
    <row r="915" spans="62:73" x14ac:dyDescent="0.35">
      <c r="BJ915" s="39"/>
      <c r="BK915" s="39"/>
      <c r="BL915" s="39"/>
      <c r="BM915" s="39"/>
      <c r="BN915" s="39"/>
      <c r="BO915" s="39"/>
      <c r="BP915" s="39"/>
      <c r="BQ915" s="39"/>
      <c r="BR915" s="39"/>
      <c r="BS915" s="39"/>
      <c r="BT915" s="39"/>
      <c r="BU915" s="39"/>
    </row>
    <row r="916" spans="62:73" x14ac:dyDescent="0.35">
      <c r="BJ916" s="39"/>
      <c r="BK916" s="39"/>
      <c r="BL916" s="39"/>
      <c r="BM916" s="39"/>
      <c r="BN916" s="39"/>
      <c r="BO916" s="39"/>
      <c r="BP916" s="39"/>
      <c r="BQ916" s="39"/>
      <c r="BR916" s="39"/>
      <c r="BS916" s="39"/>
      <c r="BT916" s="39"/>
      <c r="BU916" s="39"/>
    </row>
    <row r="917" spans="62:73" x14ac:dyDescent="0.35">
      <c r="BJ917" s="39"/>
      <c r="BK917" s="39"/>
      <c r="BL917" s="39"/>
      <c r="BM917" s="39"/>
      <c r="BN917" s="39"/>
      <c r="BO917" s="39"/>
      <c r="BP917" s="39"/>
      <c r="BQ917" s="39"/>
      <c r="BR917" s="39"/>
      <c r="BS917" s="39"/>
      <c r="BT917" s="39"/>
      <c r="BU917" s="39"/>
    </row>
    <row r="918" spans="62:73" x14ac:dyDescent="0.35">
      <c r="BJ918" s="39"/>
      <c r="BK918" s="39"/>
      <c r="BL918" s="39"/>
      <c r="BM918" s="39"/>
      <c r="BN918" s="39"/>
      <c r="BO918" s="39"/>
      <c r="BP918" s="39"/>
      <c r="BQ918" s="39"/>
      <c r="BR918" s="39"/>
      <c r="BS918" s="39"/>
      <c r="BT918" s="39"/>
      <c r="BU918" s="39"/>
    </row>
    <row r="919" spans="62:73" x14ac:dyDescent="0.35">
      <c r="BJ919" s="39"/>
      <c r="BK919" s="39"/>
      <c r="BL919" s="39"/>
      <c r="BM919" s="39"/>
      <c r="BN919" s="39"/>
      <c r="BO919" s="39"/>
      <c r="BP919" s="39"/>
      <c r="BQ919" s="39"/>
      <c r="BR919" s="39"/>
      <c r="BS919" s="39"/>
      <c r="BT919" s="39"/>
      <c r="BU919" s="39"/>
    </row>
    <row r="920" spans="62:73" x14ac:dyDescent="0.35">
      <c r="BJ920" s="39"/>
      <c r="BK920" s="39"/>
      <c r="BL920" s="39"/>
      <c r="BM920" s="39"/>
      <c r="BN920" s="39"/>
      <c r="BO920" s="39"/>
      <c r="BP920" s="39"/>
      <c r="BQ920" s="39"/>
      <c r="BR920" s="39"/>
      <c r="BS920" s="39"/>
      <c r="BT920" s="39"/>
      <c r="BU920" s="39"/>
    </row>
    <row r="921" spans="62:73" x14ac:dyDescent="0.35">
      <c r="BJ921" s="39"/>
      <c r="BK921" s="39"/>
      <c r="BL921" s="39"/>
      <c r="BM921" s="39"/>
      <c r="BN921" s="39"/>
      <c r="BO921" s="39"/>
      <c r="BP921" s="39"/>
      <c r="BQ921" s="39"/>
      <c r="BR921" s="39"/>
      <c r="BS921" s="39"/>
      <c r="BT921" s="39"/>
      <c r="BU921" s="39"/>
    </row>
    <row r="922" spans="62:73" x14ac:dyDescent="0.35">
      <c r="BJ922" s="39"/>
      <c r="BK922" s="39"/>
      <c r="BL922" s="39"/>
      <c r="BM922" s="39"/>
      <c r="BN922" s="39"/>
      <c r="BO922" s="39"/>
      <c r="BP922" s="39"/>
      <c r="BQ922" s="39"/>
      <c r="BR922" s="39"/>
      <c r="BS922" s="39"/>
      <c r="BT922" s="39"/>
      <c r="BU922" s="39"/>
    </row>
    <row r="923" spans="62:73" x14ac:dyDescent="0.35">
      <c r="BJ923" s="39"/>
      <c r="BK923" s="39"/>
      <c r="BL923" s="39"/>
      <c r="BM923" s="39"/>
      <c r="BN923" s="39"/>
      <c r="BO923" s="39"/>
      <c r="BP923" s="39"/>
      <c r="BQ923" s="39"/>
      <c r="BR923" s="39"/>
      <c r="BS923" s="39"/>
      <c r="BT923" s="39"/>
      <c r="BU923" s="39"/>
    </row>
    <row r="924" spans="62:73" x14ac:dyDescent="0.35">
      <c r="BJ924" s="39"/>
      <c r="BK924" s="39"/>
      <c r="BL924" s="39"/>
      <c r="BM924" s="39"/>
      <c r="BN924" s="39"/>
      <c r="BO924" s="39"/>
      <c r="BP924" s="39"/>
      <c r="BQ924" s="39"/>
      <c r="BR924" s="39"/>
      <c r="BS924" s="39"/>
      <c r="BT924" s="39"/>
      <c r="BU924" s="39"/>
    </row>
    <row r="925" spans="62:73" x14ac:dyDescent="0.35">
      <c r="BJ925" s="39"/>
      <c r="BK925" s="39"/>
      <c r="BL925" s="39"/>
      <c r="BM925" s="39"/>
      <c r="BN925" s="39"/>
      <c r="BO925" s="39"/>
      <c r="BP925" s="39"/>
      <c r="BQ925" s="39"/>
      <c r="BR925" s="39"/>
      <c r="BS925" s="39"/>
      <c r="BT925" s="39"/>
      <c r="BU925" s="39"/>
    </row>
    <row r="926" spans="62:73" x14ac:dyDescent="0.35">
      <c r="BJ926" s="39"/>
      <c r="BK926" s="39"/>
      <c r="BL926" s="39"/>
      <c r="BM926" s="39"/>
      <c r="BN926" s="39"/>
      <c r="BO926" s="39"/>
      <c r="BP926" s="39"/>
      <c r="BQ926" s="39"/>
      <c r="BR926" s="39"/>
      <c r="BS926" s="39"/>
      <c r="BT926" s="39"/>
      <c r="BU926" s="39"/>
    </row>
    <row r="927" spans="62:73" x14ac:dyDescent="0.35">
      <c r="BJ927" s="39"/>
      <c r="BK927" s="39"/>
      <c r="BL927" s="39"/>
      <c r="BM927" s="39"/>
      <c r="BN927" s="39"/>
      <c r="BO927" s="39"/>
      <c r="BP927" s="39"/>
      <c r="BQ927" s="39"/>
      <c r="BR927" s="39"/>
      <c r="BS927" s="39"/>
      <c r="BT927" s="39"/>
      <c r="BU927" s="39"/>
    </row>
    <row r="928" spans="62:73" x14ac:dyDescent="0.35">
      <c r="BJ928" s="39"/>
      <c r="BK928" s="39"/>
      <c r="BL928" s="39"/>
      <c r="BM928" s="39"/>
      <c r="BN928" s="39"/>
      <c r="BO928" s="39"/>
      <c r="BP928" s="39"/>
      <c r="BQ928" s="39"/>
      <c r="BR928" s="39"/>
      <c r="BS928" s="39"/>
      <c r="BT928" s="39"/>
      <c r="BU928" s="39"/>
    </row>
    <row r="929" spans="62:73" x14ac:dyDescent="0.35">
      <c r="BJ929" s="39"/>
      <c r="BK929" s="39"/>
      <c r="BL929" s="39"/>
      <c r="BM929" s="39"/>
      <c r="BN929" s="39"/>
      <c r="BO929" s="39"/>
      <c r="BP929" s="39"/>
      <c r="BQ929" s="39"/>
      <c r="BR929" s="39"/>
      <c r="BS929" s="39"/>
      <c r="BT929" s="39"/>
      <c r="BU929" s="39"/>
    </row>
    <row r="930" spans="62:73" x14ac:dyDescent="0.35">
      <c r="BJ930" s="39"/>
      <c r="BK930" s="39"/>
      <c r="BL930" s="39"/>
      <c r="BM930" s="39"/>
      <c r="BN930" s="39"/>
      <c r="BO930" s="39"/>
      <c r="BP930" s="39"/>
      <c r="BQ930" s="39"/>
      <c r="BR930" s="39"/>
      <c r="BS930" s="39"/>
      <c r="BT930" s="39"/>
      <c r="BU930" s="39"/>
    </row>
    <row r="931" spans="62:73" x14ac:dyDescent="0.35">
      <c r="BJ931" s="39"/>
      <c r="BK931" s="39"/>
      <c r="BL931" s="39"/>
      <c r="BM931" s="39"/>
      <c r="BN931" s="39"/>
      <c r="BO931" s="39"/>
      <c r="BP931" s="39"/>
      <c r="BQ931" s="39"/>
      <c r="BR931" s="39"/>
      <c r="BS931" s="39"/>
      <c r="BT931" s="39"/>
      <c r="BU931" s="39"/>
    </row>
    <row r="932" spans="62:73" x14ac:dyDescent="0.35">
      <c r="BJ932" s="39"/>
      <c r="BK932" s="39"/>
      <c r="BL932" s="39"/>
      <c r="BM932" s="39"/>
      <c r="BN932" s="39"/>
      <c r="BO932" s="39"/>
      <c r="BP932" s="39"/>
      <c r="BQ932" s="39"/>
      <c r="BR932" s="39"/>
      <c r="BS932" s="39"/>
      <c r="BT932" s="39"/>
      <c r="BU932" s="39"/>
    </row>
    <row r="933" spans="62:73" x14ac:dyDescent="0.35">
      <c r="BJ933" s="39"/>
      <c r="BK933" s="39"/>
      <c r="BL933" s="39"/>
      <c r="BM933" s="39"/>
      <c r="BN933" s="39"/>
      <c r="BO933" s="39"/>
      <c r="BP933" s="39"/>
      <c r="BQ933" s="39"/>
      <c r="BR933" s="39"/>
      <c r="BS933" s="39"/>
      <c r="BT933" s="39"/>
      <c r="BU933" s="39"/>
    </row>
    <row r="934" spans="62:73" x14ac:dyDescent="0.35">
      <c r="BJ934" s="39"/>
      <c r="BK934" s="39"/>
      <c r="BL934" s="39"/>
      <c r="BM934" s="39"/>
      <c r="BN934" s="39"/>
      <c r="BO934" s="39"/>
      <c r="BP934" s="39"/>
      <c r="BQ934" s="39"/>
      <c r="BR934" s="39"/>
      <c r="BS934" s="39"/>
      <c r="BT934" s="39"/>
      <c r="BU934" s="39"/>
    </row>
    <row r="935" spans="62:73" x14ac:dyDescent="0.35">
      <c r="BJ935" s="39"/>
      <c r="BK935" s="39"/>
      <c r="BL935" s="39"/>
      <c r="BM935" s="39"/>
      <c r="BN935" s="39"/>
      <c r="BO935" s="39"/>
      <c r="BP935" s="39"/>
      <c r="BQ935" s="39"/>
      <c r="BR935" s="39"/>
      <c r="BS935" s="39"/>
      <c r="BT935" s="39"/>
      <c r="BU935" s="39"/>
    </row>
    <row r="936" spans="62:73" x14ac:dyDescent="0.35">
      <c r="BJ936" s="39"/>
      <c r="BK936" s="39"/>
      <c r="BL936" s="39"/>
      <c r="BM936" s="39"/>
      <c r="BN936" s="39"/>
      <c r="BO936" s="39"/>
      <c r="BP936" s="39"/>
      <c r="BQ936" s="39"/>
      <c r="BR936" s="39"/>
      <c r="BS936" s="39"/>
      <c r="BT936" s="39"/>
      <c r="BU936" s="39"/>
    </row>
    <row r="937" spans="62:73" x14ac:dyDescent="0.35">
      <c r="BJ937" s="39"/>
      <c r="BK937" s="39"/>
      <c r="BL937" s="39"/>
      <c r="BM937" s="39"/>
      <c r="BN937" s="39"/>
      <c r="BO937" s="39"/>
      <c r="BP937" s="39"/>
      <c r="BQ937" s="39"/>
      <c r="BR937" s="39"/>
      <c r="BS937" s="39"/>
      <c r="BT937" s="39"/>
      <c r="BU937" s="39"/>
    </row>
    <row r="938" spans="62:73" x14ac:dyDescent="0.35">
      <c r="BJ938" s="39"/>
      <c r="BK938" s="39"/>
      <c r="BL938" s="39"/>
      <c r="BM938" s="39"/>
      <c r="BN938" s="39"/>
      <c r="BO938" s="39"/>
      <c r="BP938" s="39"/>
      <c r="BQ938" s="39"/>
      <c r="BR938" s="39"/>
      <c r="BS938" s="39"/>
      <c r="BT938" s="39"/>
      <c r="BU938" s="39"/>
    </row>
    <row r="939" spans="62:73" x14ac:dyDescent="0.35">
      <c r="BJ939" s="39"/>
      <c r="BK939" s="39"/>
      <c r="BL939" s="39"/>
      <c r="BM939" s="39"/>
      <c r="BN939" s="39"/>
      <c r="BO939" s="39"/>
      <c r="BP939" s="39"/>
      <c r="BQ939" s="39"/>
      <c r="BR939" s="39"/>
      <c r="BS939" s="39"/>
      <c r="BT939" s="39"/>
      <c r="BU939" s="39"/>
    </row>
    <row r="940" spans="62:73" x14ac:dyDescent="0.35">
      <c r="BJ940" s="39"/>
      <c r="BK940" s="39"/>
      <c r="BL940" s="39"/>
      <c r="BM940" s="39"/>
      <c r="BN940" s="39"/>
      <c r="BO940" s="39"/>
      <c r="BP940" s="39"/>
      <c r="BQ940" s="39"/>
      <c r="BR940" s="39"/>
      <c r="BS940" s="39"/>
      <c r="BT940" s="39"/>
      <c r="BU940" s="39"/>
    </row>
    <row r="941" spans="62:73" x14ac:dyDescent="0.35">
      <c r="BJ941" s="39"/>
      <c r="BK941" s="39"/>
      <c r="BL941" s="39"/>
      <c r="BM941" s="39"/>
      <c r="BN941" s="39"/>
      <c r="BO941" s="39"/>
      <c r="BP941" s="39"/>
      <c r="BQ941" s="39"/>
      <c r="BR941" s="39"/>
      <c r="BS941" s="39"/>
      <c r="BT941" s="39"/>
      <c r="BU941" s="39"/>
    </row>
    <row r="942" spans="62:73" x14ac:dyDescent="0.35">
      <c r="BJ942" s="39"/>
      <c r="BK942" s="39"/>
      <c r="BL942" s="39"/>
      <c r="BM942" s="39"/>
      <c r="BN942" s="39"/>
      <c r="BO942" s="39"/>
      <c r="BP942" s="39"/>
      <c r="BQ942" s="39"/>
      <c r="BR942" s="39"/>
      <c r="BS942" s="39"/>
      <c r="BT942" s="39"/>
      <c r="BU942" s="39"/>
    </row>
    <row r="943" spans="62:73" x14ac:dyDescent="0.35">
      <c r="BJ943" s="39"/>
      <c r="BK943" s="39"/>
      <c r="BL943" s="39"/>
      <c r="BM943" s="39"/>
      <c r="BN943" s="39"/>
      <c r="BO943" s="39"/>
      <c r="BP943" s="39"/>
      <c r="BQ943" s="39"/>
      <c r="BR943" s="39"/>
      <c r="BS943" s="39"/>
      <c r="BT943" s="39"/>
      <c r="BU943" s="39"/>
    </row>
    <row r="944" spans="62:73" x14ac:dyDescent="0.35">
      <c r="BJ944" s="39"/>
      <c r="BK944" s="39"/>
      <c r="BL944" s="39"/>
      <c r="BM944" s="39"/>
      <c r="BN944" s="39"/>
      <c r="BO944" s="39"/>
      <c r="BP944" s="39"/>
      <c r="BQ944" s="39"/>
      <c r="BR944" s="39"/>
      <c r="BS944" s="39"/>
      <c r="BT944" s="39"/>
      <c r="BU944" s="39"/>
    </row>
    <row r="945" spans="62:73" x14ac:dyDescent="0.35">
      <c r="BJ945" s="39"/>
      <c r="BK945" s="39"/>
      <c r="BL945" s="39"/>
      <c r="BM945" s="39"/>
      <c r="BN945" s="39"/>
      <c r="BO945" s="39"/>
      <c r="BP945" s="39"/>
      <c r="BQ945" s="39"/>
      <c r="BR945" s="39"/>
      <c r="BS945" s="39"/>
      <c r="BT945" s="39"/>
      <c r="BU945" s="39"/>
    </row>
    <row r="946" spans="62:73" x14ac:dyDescent="0.35">
      <c r="BJ946" s="39"/>
      <c r="BK946" s="39"/>
      <c r="BL946" s="39"/>
      <c r="BM946" s="39"/>
      <c r="BN946" s="39"/>
      <c r="BO946" s="39"/>
      <c r="BP946" s="39"/>
      <c r="BQ946" s="39"/>
      <c r="BR946" s="39"/>
      <c r="BS946" s="39"/>
      <c r="BT946" s="39"/>
      <c r="BU946" s="39"/>
    </row>
    <row r="947" spans="62:73" x14ac:dyDescent="0.35">
      <c r="BJ947" s="39"/>
      <c r="BK947" s="39"/>
      <c r="BL947" s="39"/>
      <c r="BM947" s="39"/>
      <c r="BN947" s="39"/>
      <c r="BO947" s="39"/>
      <c r="BP947" s="39"/>
      <c r="BQ947" s="39"/>
      <c r="BR947" s="39"/>
      <c r="BS947" s="39"/>
      <c r="BT947" s="39"/>
      <c r="BU947" s="39"/>
    </row>
    <row r="948" spans="62:73" x14ac:dyDescent="0.35">
      <c r="BJ948" s="39"/>
      <c r="BK948" s="39"/>
      <c r="BL948" s="39"/>
      <c r="BM948" s="39"/>
      <c r="BN948" s="39"/>
      <c r="BO948" s="39"/>
      <c r="BP948" s="39"/>
      <c r="BQ948" s="39"/>
      <c r="BR948" s="39"/>
      <c r="BS948" s="39"/>
      <c r="BT948" s="39"/>
      <c r="BU948" s="39"/>
    </row>
    <row r="949" spans="62:73" x14ac:dyDescent="0.35">
      <c r="BJ949" s="39"/>
      <c r="BK949" s="39"/>
      <c r="BL949" s="39"/>
      <c r="BM949" s="39"/>
      <c r="BN949" s="39"/>
      <c r="BO949" s="39"/>
      <c r="BP949" s="39"/>
      <c r="BQ949" s="39"/>
      <c r="BR949" s="39"/>
      <c r="BS949" s="39"/>
      <c r="BT949" s="39"/>
      <c r="BU949" s="39"/>
    </row>
    <row r="950" spans="62:73" x14ac:dyDescent="0.35">
      <c r="BJ950" s="39"/>
      <c r="BK950" s="39"/>
      <c r="BL950" s="39"/>
      <c r="BM950" s="39"/>
      <c r="BN950" s="39"/>
      <c r="BO950" s="39"/>
      <c r="BP950" s="39"/>
      <c r="BQ950" s="39"/>
      <c r="BR950" s="39"/>
      <c r="BS950" s="39"/>
      <c r="BT950" s="39"/>
      <c r="BU950" s="39"/>
    </row>
    <row r="951" spans="62:73" x14ac:dyDescent="0.35">
      <c r="BJ951" s="39"/>
      <c r="BK951" s="39"/>
      <c r="BL951" s="39"/>
      <c r="BM951" s="39"/>
      <c r="BN951" s="39"/>
      <c r="BO951" s="39"/>
      <c r="BP951" s="39"/>
      <c r="BQ951" s="39"/>
      <c r="BR951" s="39"/>
      <c r="BS951" s="39"/>
      <c r="BT951" s="39"/>
      <c r="BU951" s="39"/>
    </row>
    <row r="952" spans="62:73" x14ac:dyDescent="0.35">
      <c r="BJ952" s="39"/>
      <c r="BK952" s="39"/>
      <c r="BL952" s="39"/>
      <c r="BM952" s="39"/>
      <c r="BN952" s="39"/>
      <c r="BO952" s="39"/>
      <c r="BP952" s="39"/>
      <c r="BQ952" s="39"/>
      <c r="BR952" s="39"/>
      <c r="BS952" s="39"/>
      <c r="BT952" s="39"/>
      <c r="BU952" s="39"/>
    </row>
    <row r="953" spans="62:73" x14ac:dyDescent="0.35">
      <c r="BJ953" s="39"/>
      <c r="BK953" s="39"/>
      <c r="BL953" s="39"/>
      <c r="BM953" s="39"/>
      <c r="BN953" s="39"/>
      <c r="BO953" s="39"/>
      <c r="BP953" s="39"/>
      <c r="BQ953" s="39"/>
      <c r="BR953" s="39"/>
      <c r="BS953" s="39"/>
      <c r="BT953" s="39"/>
      <c r="BU953" s="39"/>
    </row>
    <row r="954" spans="62:73" x14ac:dyDescent="0.35">
      <c r="BJ954" s="39"/>
      <c r="BK954" s="39"/>
      <c r="BL954" s="39"/>
      <c r="BM954" s="39"/>
      <c r="BN954" s="39"/>
      <c r="BO954" s="39"/>
      <c r="BP954" s="39"/>
      <c r="BQ954" s="39"/>
      <c r="BR954" s="39"/>
      <c r="BS954" s="39"/>
      <c r="BT954" s="39"/>
      <c r="BU954" s="39"/>
    </row>
    <row r="955" spans="62:73" x14ac:dyDescent="0.35">
      <c r="BJ955" s="39"/>
      <c r="BK955" s="39"/>
      <c r="BL955" s="39"/>
      <c r="BM955" s="39"/>
      <c r="BN955" s="39"/>
      <c r="BO955" s="39"/>
      <c r="BP955" s="39"/>
      <c r="BQ955" s="39"/>
      <c r="BR955" s="39"/>
      <c r="BS955" s="39"/>
      <c r="BT955" s="39"/>
      <c r="BU955" s="39"/>
    </row>
    <row r="956" spans="62:73" x14ac:dyDescent="0.35">
      <c r="BJ956" s="39"/>
      <c r="BK956" s="39"/>
      <c r="BL956" s="39"/>
      <c r="BM956" s="39"/>
      <c r="BN956" s="39"/>
      <c r="BO956" s="39"/>
      <c r="BP956" s="39"/>
      <c r="BQ956" s="39"/>
      <c r="BR956" s="39"/>
      <c r="BS956" s="39"/>
      <c r="BT956" s="39"/>
      <c r="BU956" s="39"/>
    </row>
    <row r="957" spans="62:73" x14ac:dyDescent="0.35">
      <c r="BJ957" s="39"/>
      <c r="BK957" s="39"/>
      <c r="BL957" s="39"/>
      <c r="BM957" s="39"/>
      <c r="BN957" s="39"/>
      <c r="BO957" s="39"/>
      <c r="BP957" s="39"/>
      <c r="BQ957" s="39"/>
      <c r="BR957" s="39"/>
      <c r="BS957" s="39"/>
      <c r="BT957" s="39"/>
      <c r="BU957" s="39"/>
    </row>
    <row r="958" spans="62:73" x14ac:dyDescent="0.35">
      <c r="BJ958" s="39"/>
      <c r="BK958" s="39"/>
      <c r="BL958" s="39"/>
      <c r="BM958" s="39"/>
      <c r="BN958" s="39"/>
      <c r="BO958" s="39"/>
      <c r="BP958" s="39"/>
      <c r="BQ958" s="39"/>
      <c r="BR958" s="39"/>
      <c r="BS958" s="39"/>
      <c r="BT958" s="39"/>
      <c r="BU958" s="39"/>
    </row>
    <row r="959" spans="62:73" x14ac:dyDescent="0.35">
      <c r="BJ959" s="39"/>
      <c r="BK959" s="39"/>
      <c r="BL959" s="39"/>
      <c r="BM959" s="39"/>
      <c r="BN959" s="39"/>
      <c r="BO959" s="39"/>
      <c r="BP959" s="39"/>
      <c r="BQ959" s="39"/>
      <c r="BR959" s="39"/>
      <c r="BS959" s="39"/>
      <c r="BT959" s="39"/>
      <c r="BU959" s="39"/>
    </row>
    <row r="960" spans="62:73" x14ac:dyDescent="0.35">
      <c r="BJ960" s="39"/>
      <c r="BK960" s="39"/>
      <c r="BL960" s="39"/>
      <c r="BM960" s="39"/>
      <c r="BN960" s="39"/>
      <c r="BO960" s="39"/>
      <c r="BP960" s="39"/>
      <c r="BQ960" s="39"/>
      <c r="BR960" s="39"/>
      <c r="BS960" s="39"/>
      <c r="BT960" s="39"/>
      <c r="BU960" s="39"/>
    </row>
    <row r="961" spans="62:73" x14ac:dyDescent="0.35">
      <c r="BJ961" s="39"/>
      <c r="BK961" s="39"/>
      <c r="BL961" s="39"/>
      <c r="BM961" s="39"/>
      <c r="BN961" s="39"/>
      <c r="BO961" s="39"/>
      <c r="BP961" s="39"/>
      <c r="BQ961" s="39"/>
      <c r="BR961" s="39"/>
      <c r="BS961" s="39"/>
      <c r="BT961" s="39"/>
      <c r="BU961" s="39"/>
    </row>
    <row r="962" spans="62:73" x14ac:dyDescent="0.35">
      <c r="BJ962" s="39"/>
      <c r="BK962" s="39"/>
      <c r="BL962" s="39"/>
      <c r="BM962" s="39"/>
      <c r="BN962" s="39"/>
      <c r="BO962" s="39"/>
      <c r="BP962" s="39"/>
      <c r="BQ962" s="39"/>
      <c r="BR962" s="39"/>
      <c r="BS962" s="39"/>
      <c r="BT962" s="39"/>
      <c r="BU962" s="39"/>
    </row>
    <row r="963" spans="62:73" x14ac:dyDescent="0.35">
      <c r="BJ963" s="39"/>
      <c r="BK963" s="39"/>
      <c r="BL963" s="39"/>
      <c r="BM963" s="39"/>
      <c r="BN963" s="39"/>
      <c r="BO963" s="39"/>
      <c r="BP963" s="39"/>
      <c r="BQ963" s="39"/>
      <c r="BR963" s="39"/>
      <c r="BS963" s="39"/>
      <c r="BT963" s="39"/>
      <c r="BU963" s="39"/>
    </row>
    <row r="964" spans="62:73" x14ac:dyDescent="0.35">
      <c r="BJ964" s="39"/>
      <c r="BK964" s="39"/>
      <c r="BL964" s="39"/>
      <c r="BM964" s="39"/>
      <c r="BN964" s="39"/>
      <c r="BO964" s="39"/>
      <c r="BP964" s="39"/>
      <c r="BQ964" s="39"/>
      <c r="BR964" s="39"/>
      <c r="BS964" s="39"/>
      <c r="BT964" s="39"/>
      <c r="BU964" s="39"/>
    </row>
    <row r="965" spans="62:73" x14ac:dyDescent="0.35">
      <c r="BJ965" s="39"/>
      <c r="BK965" s="39"/>
      <c r="BL965" s="39"/>
      <c r="BM965" s="39"/>
      <c r="BN965" s="39"/>
      <c r="BO965" s="39"/>
      <c r="BP965" s="39"/>
      <c r="BQ965" s="39"/>
      <c r="BR965" s="39"/>
      <c r="BS965" s="39"/>
      <c r="BT965" s="39"/>
      <c r="BU965" s="39"/>
    </row>
    <row r="966" spans="62:73" x14ac:dyDescent="0.35">
      <c r="BJ966" s="39"/>
      <c r="BK966" s="39"/>
      <c r="BL966" s="39"/>
      <c r="BM966" s="39"/>
      <c r="BN966" s="39"/>
      <c r="BO966" s="39"/>
      <c r="BP966" s="39"/>
      <c r="BQ966" s="39"/>
      <c r="BR966" s="39"/>
      <c r="BS966" s="39"/>
      <c r="BT966" s="39"/>
      <c r="BU966" s="39"/>
    </row>
    <row r="967" spans="62:73" x14ac:dyDescent="0.35">
      <c r="BJ967" s="39"/>
      <c r="BK967" s="39"/>
      <c r="BL967" s="39"/>
      <c r="BM967" s="39"/>
      <c r="BN967" s="39"/>
      <c r="BO967" s="39"/>
      <c r="BP967" s="39"/>
      <c r="BQ967" s="39"/>
      <c r="BR967" s="39"/>
      <c r="BS967" s="39"/>
      <c r="BT967" s="39"/>
      <c r="BU967" s="39"/>
    </row>
    <row r="968" spans="62:73" x14ac:dyDescent="0.35">
      <c r="BJ968" s="39"/>
      <c r="BK968" s="39"/>
      <c r="BL968" s="39"/>
      <c r="BM968" s="39"/>
      <c r="BN968" s="39"/>
      <c r="BO968" s="39"/>
      <c r="BP968" s="39"/>
      <c r="BQ968" s="39"/>
      <c r="BR968" s="39"/>
      <c r="BS968" s="39"/>
      <c r="BT968" s="39"/>
      <c r="BU968" s="39"/>
    </row>
    <row r="969" spans="62:73" x14ac:dyDescent="0.35">
      <c r="BJ969" s="39"/>
      <c r="BK969" s="39"/>
      <c r="BL969" s="39"/>
      <c r="BM969" s="39"/>
      <c r="BN969" s="39"/>
      <c r="BO969" s="39"/>
      <c r="BP969" s="39"/>
      <c r="BQ969" s="39"/>
      <c r="BR969" s="39"/>
      <c r="BS969" s="39"/>
      <c r="BT969" s="39"/>
      <c r="BU969" s="39"/>
    </row>
    <row r="970" spans="62:73" x14ac:dyDescent="0.35">
      <c r="BJ970" s="39"/>
      <c r="BK970" s="39"/>
      <c r="BL970" s="39"/>
      <c r="BM970" s="39"/>
      <c r="BN970" s="39"/>
      <c r="BO970" s="39"/>
      <c r="BP970" s="39"/>
      <c r="BQ970" s="39"/>
      <c r="BR970" s="39"/>
      <c r="BS970" s="39"/>
      <c r="BT970" s="39"/>
      <c r="BU970" s="39"/>
    </row>
    <row r="971" spans="62:73" x14ac:dyDescent="0.35">
      <c r="BJ971" s="39"/>
      <c r="BK971" s="39"/>
      <c r="BL971" s="39"/>
      <c r="BM971" s="39"/>
      <c r="BN971" s="39"/>
      <c r="BO971" s="39"/>
      <c r="BP971" s="39"/>
      <c r="BQ971" s="39"/>
      <c r="BR971" s="39"/>
      <c r="BS971" s="39"/>
      <c r="BT971" s="39"/>
      <c r="BU971" s="39"/>
    </row>
    <row r="972" spans="62:73" x14ac:dyDescent="0.35">
      <c r="BJ972" s="39"/>
      <c r="BK972" s="39"/>
      <c r="BL972" s="39"/>
      <c r="BM972" s="39"/>
      <c r="BN972" s="39"/>
      <c r="BO972" s="39"/>
      <c r="BP972" s="39"/>
      <c r="BQ972" s="39"/>
      <c r="BR972" s="39"/>
      <c r="BS972" s="39"/>
      <c r="BT972" s="39"/>
      <c r="BU972" s="39"/>
    </row>
    <row r="973" spans="62:73" x14ac:dyDescent="0.35">
      <c r="BJ973" s="39"/>
      <c r="BK973" s="39"/>
      <c r="BL973" s="39"/>
      <c r="BM973" s="39"/>
      <c r="BN973" s="39"/>
      <c r="BO973" s="39"/>
      <c r="BP973" s="39"/>
      <c r="BQ973" s="39"/>
      <c r="BR973" s="39"/>
      <c r="BS973" s="39"/>
      <c r="BT973" s="39"/>
      <c r="BU973" s="39"/>
    </row>
    <row r="974" spans="62:73" x14ac:dyDescent="0.35">
      <c r="BJ974" s="39"/>
      <c r="BK974" s="39"/>
      <c r="BL974" s="39"/>
      <c r="BM974" s="39"/>
      <c r="BN974" s="39"/>
      <c r="BO974" s="39"/>
      <c r="BP974" s="39"/>
      <c r="BQ974" s="39"/>
      <c r="BR974" s="39"/>
      <c r="BS974" s="39"/>
      <c r="BT974" s="39"/>
      <c r="BU974" s="39"/>
    </row>
    <row r="975" spans="62:73" x14ac:dyDescent="0.35">
      <c r="BJ975" s="39"/>
      <c r="BK975" s="39"/>
      <c r="BL975" s="39"/>
      <c r="BM975" s="39"/>
      <c r="BN975" s="39"/>
      <c r="BO975" s="39"/>
      <c r="BP975" s="39"/>
      <c r="BQ975" s="39"/>
      <c r="BR975" s="39"/>
      <c r="BS975" s="39"/>
      <c r="BT975" s="39"/>
      <c r="BU975" s="39"/>
    </row>
    <row r="976" spans="62:73" x14ac:dyDescent="0.35">
      <c r="BJ976" s="39"/>
      <c r="BK976" s="39"/>
      <c r="BL976" s="39"/>
      <c r="BM976" s="39"/>
      <c r="BN976" s="39"/>
      <c r="BO976" s="39"/>
      <c r="BP976" s="39"/>
      <c r="BQ976" s="39"/>
      <c r="BR976" s="39"/>
      <c r="BS976" s="39"/>
      <c r="BT976" s="39"/>
      <c r="BU976" s="39"/>
    </row>
    <row r="977" spans="62:73" x14ac:dyDescent="0.35">
      <c r="BJ977" s="39"/>
      <c r="BK977" s="39"/>
      <c r="BL977" s="39"/>
      <c r="BM977" s="39"/>
      <c r="BN977" s="39"/>
      <c r="BO977" s="39"/>
      <c r="BP977" s="39"/>
      <c r="BQ977" s="39"/>
      <c r="BR977" s="39"/>
      <c r="BS977" s="39"/>
      <c r="BT977" s="39"/>
      <c r="BU977" s="39"/>
    </row>
    <row r="978" spans="62:73" x14ac:dyDescent="0.35">
      <c r="BJ978" s="39"/>
      <c r="BK978" s="39"/>
      <c r="BL978" s="39"/>
      <c r="BM978" s="39"/>
      <c r="BN978" s="39"/>
      <c r="BO978" s="39"/>
      <c r="BP978" s="39"/>
      <c r="BQ978" s="39"/>
      <c r="BR978" s="39"/>
      <c r="BS978" s="39"/>
      <c r="BT978" s="39"/>
      <c r="BU978" s="39"/>
    </row>
    <row r="979" spans="62:73" x14ac:dyDescent="0.35">
      <c r="BJ979" s="39"/>
      <c r="BK979" s="39"/>
      <c r="BL979" s="39"/>
      <c r="BM979" s="39"/>
      <c r="BN979" s="39"/>
      <c r="BO979" s="39"/>
      <c r="BP979" s="39"/>
      <c r="BQ979" s="39"/>
      <c r="BR979" s="39"/>
      <c r="BS979" s="39"/>
      <c r="BT979" s="39"/>
      <c r="BU979" s="39"/>
    </row>
    <row r="980" spans="62:73" x14ac:dyDescent="0.35">
      <c r="BJ980" s="39"/>
      <c r="BK980" s="39"/>
      <c r="BL980" s="39"/>
      <c r="BM980" s="39"/>
      <c r="BN980" s="39"/>
      <c r="BO980" s="39"/>
      <c r="BP980" s="39"/>
      <c r="BQ980" s="39"/>
      <c r="BR980" s="39"/>
      <c r="BS980" s="39"/>
      <c r="BT980" s="39"/>
      <c r="BU980" s="39"/>
    </row>
    <row r="981" spans="62:73" x14ac:dyDescent="0.35">
      <c r="BJ981" s="39"/>
      <c r="BK981" s="39"/>
      <c r="BL981" s="39"/>
      <c r="BM981" s="39"/>
      <c r="BN981" s="39"/>
      <c r="BO981" s="39"/>
      <c r="BP981" s="39"/>
      <c r="BQ981" s="39"/>
      <c r="BR981" s="39"/>
      <c r="BS981" s="39"/>
      <c r="BT981" s="39"/>
      <c r="BU981" s="39"/>
    </row>
    <row r="982" spans="62:73" x14ac:dyDescent="0.35">
      <c r="BJ982" s="39"/>
      <c r="BK982" s="39"/>
      <c r="BL982" s="39"/>
      <c r="BM982" s="39"/>
      <c r="BN982" s="39"/>
      <c r="BO982" s="39"/>
      <c r="BP982" s="39"/>
      <c r="BQ982" s="39"/>
      <c r="BR982" s="39"/>
      <c r="BS982" s="39"/>
      <c r="BT982" s="39"/>
      <c r="BU982" s="39"/>
    </row>
    <row r="983" spans="62:73" x14ac:dyDescent="0.35">
      <c r="BJ983" s="39"/>
      <c r="BK983" s="39"/>
      <c r="BL983" s="39"/>
      <c r="BM983" s="39"/>
      <c r="BN983" s="39"/>
      <c r="BO983" s="39"/>
      <c r="BP983" s="39"/>
      <c r="BQ983" s="39"/>
      <c r="BR983" s="39"/>
      <c r="BS983" s="39"/>
      <c r="BT983" s="39"/>
      <c r="BU983" s="39"/>
    </row>
    <row r="984" spans="62:73" x14ac:dyDescent="0.35">
      <c r="BJ984" s="39"/>
      <c r="BK984" s="39"/>
      <c r="BL984" s="39"/>
      <c r="BM984" s="39"/>
      <c r="BN984" s="39"/>
      <c r="BO984" s="39"/>
      <c r="BP984" s="39"/>
      <c r="BQ984" s="39"/>
      <c r="BR984" s="39"/>
      <c r="BS984" s="39"/>
      <c r="BT984" s="39"/>
      <c r="BU984" s="39"/>
    </row>
    <row r="985" spans="62:73" x14ac:dyDescent="0.35">
      <c r="BJ985" s="39"/>
      <c r="BK985" s="39"/>
      <c r="BL985" s="39"/>
      <c r="BM985" s="39"/>
      <c r="BN985" s="39"/>
      <c r="BO985" s="39"/>
      <c r="BP985" s="39"/>
      <c r="BQ985" s="39"/>
      <c r="BR985" s="39"/>
      <c r="BS985" s="39"/>
      <c r="BT985" s="39"/>
      <c r="BU985" s="39"/>
    </row>
    <row r="986" spans="62:73" x14ac:dyDescent="0.35">
      <c r="BJ986" s="39"/>
      <c r="BK986" s="39"/>
      <c r="BL986" s="39"/>
      <c r="BM986" s="39"/>
      <c r="BN986" s="39"/>
      <c r="BO986" s="39"/>
      <c r="BP986" s="39"/>
      <c r="BQ986" s="39"/>
      <c r="BR986" s="39"/>
      <c r="BS986" s="39"/>
      <c r="BT986" s="39"/>
      <c r="BU986" s="39"/>
    </row>
    <row r="987" spans="62:73" x14ac:dyDescent="0.35">
      <c r="BJ987" s="39"/>
      <c r="BK987" s="39"/>
      <c r="BL987" s="39"/>
      <c r="BM987" s="39"/>
      <c r="BN987" s="39"/>
      <c r="BO987" s="39"/>
      <c r="BP987" s="39"/>
      <c r="BQ987" s="39"/>
      <c r="BR987" s="39"/>
      <c r="BS987" s="39"/>
      <c r="BT987" s="39"/>
      <c r="BU987" s="39"/>
    </row>
    <row r="988" spans="62:73" x14ac:dyDescent="0.35">
      <c r="BJ988" s="39"/>
      <c r="BK988" s="39"/>
      <c r="BL988" s="39"/>
      <c r="BM988" s="39"/>
      <c r="BN988" s="39"/>
      <c r="BO988" s="39"/>
      <c r="BP988" s="39"/>
      <c r="BQ988" s="39"/>
      <c r="BR988" s="39"/>
      <c r="BS988" s="39"/>
      <c r="BT988" s="39"/>
      <c r="BU988" s="39"/>
    </row>
    <row r="989" spans="62:73" x14ac:dyDescent="0.35">
      <c r="BJ989" s="39"/>
      <c r="BK989" s="39"/>
      <c r="BL989" s="39"/>
      <c r="BM989" s="39"/>
      <c r="BN989" s="39"/>
      <c r="BO989" s="39"/>
      <c r="BP989" s="39"/>
      <c r="BQ989" s="39"/>
      <c r="BR989" s="39"/>
      <c r="BS989" s="39"/>
      <c r="BT989" s="39"/>
      <c r="BU989" s="39"/>
    </row>
    <row r="990" spans="62:73" x14ac:dyDescent="0.35">
      <c r="BJ990" s="39"/>
      <c r="BK990" s="39"/>
      <c r="BL990" s="39"/>
      <c r="BM990" s="39"/>
      <c r="BN990" s="39"/>
      <c r="BO990" s="39"/>
      <c r="BP990" s="39"/>
      <c r="BQ990" s="39"/>
      <c r="BR990" s="39"/>
      <c r="BS990" s="39"/>
      <c r="BT990" s="39"/>
      <c r="BU990" s="39"/>
    </row>
    <row r="991" spans="62:73" x14ac:dyDescent="0.35">
      <c r="BJ991" s="39"/>
      <c r="BK991" s="39"/>
      <c r="BL991" s="39"/>
      <c r="BM991" s="39"/>
      <c r="BN991" s="39"/>
      <c r="BO991" s="39"/>
      <c r="BP991" s="39"/>
      <c r="BQ991" s="39"/>
      <c r="BR991" s="39"/>
      <c r="BS991" s="39"/>
      <c r="BT991" s="39"/>
      <c r="BU991" s="39"/>
    </row>
    <row r="992" spans="62:73" x14ac:dyDescent="0.35">
      <c r="BJ992" s="39"/>
      <c r="BK992" s="39"/>
      <c r="BL992" s="39"/>
      <c r="BM992" s="39"/>
      <c r="BN992" s="39"/>
      <c r="BO992" s="39"/>
      <c r="BP992" s="39"/>
      <c r="BQ992" s="39"/>
      <c r="BR992" s="39"/>
      <c r="BS992" s="39"/>
      <c r="BT992" s="39"/>
      <c r="BU992" s="39"/>
    </row>
    <row r="993" spans="62:73" x14ac:dyDescent="0.35">
      <c r="BJ993" s="39"/>
      <c r="BK993" s="39"/>
      <c r="BL993" s="39"/>
      <c r="BM993" s="39"/>
      <c r="BN993" s="39"/>
      <c r="BO993" s="39"/>
      <c r="BP993" s="39"/>
      <c r="BQ993" s="39"/>
      <c r="BR993" s="39"/>
      <c r="BS993" s="39"/>
      <c r="BT993" s="39"/>
      <c r="BU993" s="39"/>
    </row>
    <row r="994" spans="62:73" x14ac:dyDescent="0.35">
      <c r="BJ994" s="39"/>
      <c r="BK994" s="39"/>
      <c r="BL994" s="39"/>
      <c r="BM994" s="39"/>
      <c r="BN994" s="39"/>
      <c r="BO994" s="39"/>
      <c r="BP994" s="39"/>
      <c r="BQ994" s="39"/>
      <c r="BR994" s="39"/>
      <c r="BS994" s="39"/>
      <c r="BT994" s="39"/>
      <c r="BU994" s="39"/>
    </row>
    <row r="995" spans="62:73" x14ac:dyDescent="0.35">
      <c r="BJ995" s="39"/>
      <c r="BK995" s="39"/>
      <c r="BL995" s="39"/>
      <c r="BM995" s="39"/>
      <c r="BN995" s="39"/>
      <c r="BO995" s="39"/>
      <c r="BP995" s="39"/>
      <c r="BQ995" s="39"/>
      <c r="BR995" s="39"/>
      <c r="BS995" s="39"/>
      <c r="BT995" s="39"/>
      <c r="BU995" s="39"/>
    </row>
    <row r="996" spans="62:73" x14ac:dyDescent="0.35">
      <c r="BJ996" s="39"/>
      <c r="BK996" s="39"/>
      <c r="BL996" s="39"/>
      <c r="BM996" s="39"/>
      <c r="BN996" s="39"/>
      <c r="BO996" s="39"/>
      <c r="BP996" s="39"/>
      <c r="BQ996" s="39"/>
      <c r="BR996" s="39"/>
      <c r="BS996" s="39"/>
      <c r="BT996" s="39"/>
      <c r="BU996" s="39"/>
    </row>
    <row r="997" spans="62:73" x14ac:dyDescent="0.35">
      <c r="BJ997" s="39"/>
      <c r="BK997" s="39"/>
      <c r="BL997" s="39"/>
      <c r="BM997" s="39"/>
      <c r="BN997" s="39"/>
      <c r="BO997" s="39"/>
      <c r="BP997" s="39"/>
      <c r="BQ997" s="39"/>
      <c r="BR997" s="39"/>
      <c r="BS997" s="39"/>
      <c r="BT997" s="39"/>
      <c r="BU997" s="39"/>
    </row>
    <row r="998" spans="62:73" x14ac:dyDescent="0.35">
      <c r="BJ998" s="39"/>
      <c r="BK998" s="39"/>
      <c r="BL998" s="39"/>
      <c r="BM998" s="39"/>
      <c r="BN998" s="39"/>
      <c r="BO998" s="39"/>
      <c r="BP998" s="39"/>
      <c r="BQ998" s="39"/>
      <c r="BR998" s="39"/>
      <c r="BS998" s="39"/>
      <c r="BT998" s="39"/>
      <c r="BU998" s="39"/>
    </row>
    <row r="999" spans="62:73" x14ac:dyDescent="0.35">
      <c r="BJ999" s="39"/>
      <c r="BK999" s="39"/>
      <c r="BL999" s="39"/>
      <c r="BM999" s="39"/>
      <c r="BN999" s="39"/>
      <c r="BO999" s="39"/>
      <c r="BP999" s="39"/>
      <c r="BQ999" s="39"/>
      <c r="BR999" s="39"/>
      <c r="BS999" s="39"/>
      <c r="BT999" s="39"/>
      <c r="BU999" s="39"/>
    </row>
    <row r="1000" spans="62:73" x14ac:dyDescent="0.35">
      <c r="BJ1000" s="39"/>
      <c r="BK1000" s="39"/>
      <c r="BL1000" s="39"/>
      <c r="BM1000" s="39"/>
      <c r="BN1000" s="39"/>
      <c r="BO1000" s="39"/>
      <c r="BP1000" s="39"/>
      <c r="BQ1000" s="39"/>
      <c r="BR1000" s="39"/>
      <c r="BS1000" s="39"/>
      <c r="BT1000" s="39"/>
      <c r="BU1000" s="39"/>
    </row>
    <row r="1001" spans="62:73" x14ac:dyDescent="0.35">
      <c r="BJ1001" s="39"/>
      <c r="BK1001" s="39"/>
      <c r="BL1001" s="39"/>
      <c r="BM1001" s="39"/>
      <c r="BN1001" s="39"/>
      <c r="BO1001" s="39"/>
      <c r="BP1001" s="39"/>
      <c r="BQ1001" s="39"/>
      <c r="BR1001" s="39"/>
      <c r="BS1001" s="39"/>
      <c r="BT1001" s="39"/>
      <c r="BU1001" s="39"/>
    </row>
    <row r="1002" spans="62:73" x14ac:dyDescent="0.35">
      <c r="BJ1002" s="39"/>
      <c r="BK1002" s="39"/>
      <c r="BL1002" s="39"/>
      <c r="BM1002" s="39"/>
      <c r="BN1002" s="39"/>
      <c r="BO1002" s="39"/>
      <c r="BP1002" s="39"/>
      <c r="BQ1002" s="39"/>
      <c r="BR1002" s="39"/>
      <c r="BS1002" s="39"/>
      <c r="BT1002" s="39"/>
      <c r="BU1002" s="39"/>
    </row>
    <row r="1003" spans="62:73" x14ac:dyDescent="0.35">
      <c r="BJ1003" s="39"/>
      <c r="BK1003" s="39"/>
      <c r="BL1003" s="39"/>
      <c r="BM1003" s="39"/>
      <c r="BN1003" s="39"/>
      <c r="BO1003" s="39"/>
      <c r="BP1003" s="39"/>
      <c r="BQ1003" s="39"/>
      <c r="BR1003" s="39"/>
      <c r="BS1003" s="39"/>
      <c r="BT1003" s="39"/>
      <c r="BU1003" s="39"/>
    </row>
    <row r="1004" spans="62:73" x14ac:dyDescent="0.35">
      <c r="BJ1004" s="39"/>
      <c r="BK1004" s="39"/>
      <c r="BL1004" s="39"/>
      <c r="BM1004" s="39"/>
      <c r="BN1004" s="39"/>
      <c r="BO1004" s="39"/>
      <c r="BP1004" s="39"/>
      <c r="BQ1004" s="39"/>
      <c r="BR1004" s="39"/>
      <c r="BS1004" s="39"/>
      <c r="BT1004" s="39"/>
      <c r="BU1004" s="39"/>
    </row>
    <row r="1005" spans="62:73" x14ac:dyDescent="0.35">
      <c r="BJ1005" s="39"/>
      <c r="BK1005" s="39"/>
      <c r="BL1005" s="39"/>
      <c r="BM1005" s="39"/>
      <c r="BN1005" s="39"/>
      <c r="BO1005" s="39"/>
      <c r="BP1005" s="39"/>
      <c r="BQ1005" s="39"/>
      <c r="BR1005" s="39"/>
      <c r="BS1005" s="39"/>
      <c r="BT1005" s="39"/>
      <c r="BU1005" s="39"/>
    </row>
    <row r="1006" spans="62:73" x14ac:dyDescent="0.35">
      <c r="BJ1006" s="39"/>
      <c r="BK1006" s="39"/>
      <c r="BL1006" s="39"/>
      <c r="BM1006" s="39"/>
      <c r="BN1006" s="39"/>
      <c r="BO1006" s="39"/>
      <c r="BP1006" s="39"/>
      <c r="BQ1006" s="39"/>
      <c r="BR1006" s="39"/>
      <c r="BS1006" s="39"/>
      <c r="BT1006" s="39"/>
      <c r="BU1006" s="39"/>
    </row>
    <row r="1007" spans="62:73" x14ac:dyDescent="0.35">
      <c r="BJ1007" s="39"/>
      <c r="BK1007" s="39"/>
      <c r="BL1007" s="39"/>
      <c r="BM1007" s="39"/>
      <c r="BN1007" s="39"/>
      <c r="BO1007" s="39"/>
      <c r="BP1007" s="39"/>
      <c r="BQ1007" s="39"/>
      <c r="BR1007" s="39"/>
      <c r="BS1007" s="39"/>
      <c r="BT1007" s="39"/>
      <c r="BU1007" s="39"/>
    </row>
    <row r="1008" spans="62:73" x14ac:dyDescent="0.35">
      <c r="BJ1008" s="39"/>
      <c r="BK1008" s="39"/>
      <c r="BL1008" s="39"/>
      <c r="BM1008" s="39"/>
      <c r="BN1008" s="39"/>
      <c r="BO1008" s="39"/>
      <c r="BP1008" s="39"/>
      <c r="BQ1008" s="39"/>
      <c r="BR1008" s="39"/>
      <c r="BS1008" s="39"/>
      <c r="BT1008" s="39"/>
      <c r="BU1008" s="39"/>
    </row>
    <row r="1009" spans="62:73" x14ac:dyDescent="0.35">
      <c r="BJ1009" s="39"/>
      <c r="BK1009" s="39"/>
      <c r="BL1009" s="39"/>
      <c r="BM1009" s="39"/>
      <c r="BN1009" s="39"/>
      <c r="BO1009" s="39"/>
      <c r="BP1009" s="39"/>
      <c r="BQ1009" s="39"/>
      <c r="BR1009" s="39"/>
      <c r="BS1009" s="39"/>
      <c r="BT1009" s="39"/>
      <c r="BU1009" s="39"/>
    </row>
    <row r="1010" spans="62:73" x14ac:dyDescent="0.35">
      <c r="BJ1010" s="39"/>
      <c r="BK1010" s="39"/>
      <c r="BL1010" s="39"/>
      <c r="BM1010" s="39"/>
      <c r="BN1010" s="39"/>
      <c r="BO1010" s="39"/>
      <c r="BP1010" s="39"/>
      <c r="BQ1010" s="39"/>
      <c r="BR1010" s="39"/>
      <c r="BS1010" s="39"/>
      <c r="BT1010" s="39"/>
      <c r="BU1010" s="39"/>
    </row>
    <row r="1011" spans="62:73" x14ac:dyDescent="0.35">
      <c r="BJ1011" s="39"/>
      <c r="BK1011" s="39"/>
      <c r="BL1011" s="39"/>
      <c r="BM1011" s="39"/>
      <c r="BN1011" s="39"/>
      <c r="BO1011" s="39"/>
      <c r="BP1011" s="39"/>
      <c r="BQ1011" s="39"/>
      <c r="BR1011" s="39"/>
      <c r="BS1011" s="39"/>
      <c r="BT1011" s="39"/>
      <c r="BU1011" s="39"/>
    </row>
    <row r="1012" spans="62:73" x14ac:dyDescent="0.35">
      <c r="BJ1012" s="39"/>
      <c r="BK1012" s="39"/>
      <c r="BL1012" s="39"/>
      <c r="BM1012" s="39"/>
      <c r="BN1012" s="39"/>
      <c r="BO1012" s="39"/>
      <c r="BP1012" s="39"/>
      <c r="BQ1012" s="39"/>
      <c r="BR1012" s="39"/>
      <c r="BS1012" s="39"/>
      <c r="BT1012" s="39"/>
      <c r="BU1012" s="39"/>
    </row>
    <row r="1013" spans="62:73" x14ac:dyDescent="0.35">
      <c r="BJ1013" s="39"/>
      <c r="BK1013" s="39"/>
      <c r="BL1013" s="39"/>
      <c r="BM1013" s="39"/>
      <c r="BN1013" s="39"/>
      <c r="BO1013" s="39"/>
      <c r="BP1013" s="39"/>
      <c r="BQ1013" s="39"/>
      <c r="BR1013" s="39"/>
      <c r="BS1013" s="39"/>
      <c r="BT1013" s="39"/>
      <c r="BU1013" s="39"/>
    </row>
    <row r="1014" spans="62:73" x14ac:dyDescent="0.35">
      <c r="BJ1014" s="39"/>
      <c r="BK1014" s="39"/>
      <c r="BL1014" s="39"/>
      <c r="BM1014" s="39"/>
      <c r="BN1014" s="39"/>
      <c r="BO1014" s="39"/>
      <c r="BP1014" s="39"/>
      <c r="BQ1014" s="39"/>
      <c r="BR1014" s="39"/>
      <c r="BS1014" s="39"/>
      <c r="BT1014" s="39"/>
      <c r="BU1014" s="39"/>
    </row>
    <row r="1015" spans="62:73" x14ac:dyDescent="0.35">
      <c r="BJ1015" s="39"/>
      <c r="BK1015" s="39"/>
      <c r="BL1015" s="39"/>
      <c r="BM1015" s="39"/>
      <c r="BN1015" s="39"/>
      <c r="BO1015" s="39"/>
      <c r="BP1015" s="39"/>
      <c r="BQ1015" s="39"/>
      <c r="BR1015" s="39"/>
      <c r="BS1015" s="39"/>
      <c r="BT1015" s="39"/>
      <c r="BU1015" s="39"/>
    </row>
    <row r="1016" spans="62:73" x14ac:dyDescent="0.35">
      <c r="BJ1016" s="39"/>
      <c r="BK1016" s="39"/>
      <c r="BL1016" s="39"/>
      <c r="BM1016" s="39"/>
      <c r="BN1016" s="39"/>
      <c r="BO1016" s="39"/>
      <c r="BP1016" s="39"/>
      <c r="BQ1016" s="39"/>
      <c r="BR1016" s="39"/>
      <c r="BS1016" s="39"/>
      <c r="BT1016" s="39"/>
      <c r="BU1016" s="39"/>
    </row>
    <row r="1017" spans="62:73" x14ac:dyDescent="0.35">
      <c r="BJ1017" s="39"/>
      <c r="BK1017" s="39"/>
      <c r="BL1017" s="39"/>
      <c r="BM1017" s="39"/>
      <c r="BN1017" s="39"/>
      <c r="BO1017" s="39"/>
      <c r="BP1017" s="39"/>
      <c r="BQ1017" s="39"/>
      <c r="BR1017" s="39"/>
      <c r="BS1017" s="39"/>
      <c r="BT1017" s="39"/>
      <c r="BU1017" s="39"/>
    </row>
    <row r="1018" spans="62:73" x14ac:dyDescent="0.35">
      <c r="BJ1018" s="39"/>
      <c r="BK1018" s="39"/>
      <c r="BL1018" s="39"/>
      <c r="BM1018" s="39"/>
      <c r="BN1018" s="39"/>
      <c r="BO1018" s="39"/>
      <c r="BP1018" s="39"/>
      <c r="BQ1018" s="39"/>
      <c r="BR1018" s="39"/>
      <c r="BS1018" s="39"/>
      <c r="BT1018" s="39"/>
      <c r="BU1018" s="39"/>
    </row>
    <row r="1019" spans="62:73" x14ac:dyDescent="0.35">
      <c r="BJ1019" s="39"/>
      <c r="BK1019" s="39"/>
      <c r="BL1019" s="39"/>
      <c r="BM1019" s="39"/>
      <c r="BN1019" s="39"/>
      <c r="BO1019" s="39"/>
      <c r="BP1019" s="39"/>
      <c r="BQ1019" s="39"/>
      <c r="BR1019" s="39"/>
      <c r="BS1019" s="39"/>
      <c r="BT1019" s="39"/>
      <c r="BU1019" s="39"/>
    </row>
    <row r="1020" spans="62:73" x14ac:dyDescent="0.35">
      <c r="BJ1020" s="39"/>
      <c r="BK1020" s="39"/>
      <c r="BL1020" s="39"/>
      <c r="BM1020" s="39"/>
      <c r="BN1020" s="39"/>
      <c r="BO1020" s="39"/>
      <c r="BP1020" s="39"/>
      <c r="BQ1020" s="39"/>
      <c r="BR1020" s="39"/>
      <c r="BS1020" s="39"/>
      <c r="BT1020" s="39"/>
      <c r="BU1020" s="39"/>
    </row>
    <row r="1021" spans="62:73" x14ac:dyDescent="0.35">
      <c r="BJ1021" s="39"/>
      <c r="BK1021" s="39"/>
      <c r="BL1021" s="39"/>
      <c r="BM1021" s="39"/>
      <c r="BN1021" s="39"/>
      <c r="BO1021" s="39"/>
      <c r="BP1021" s="39"/>
      <c r="BQ1021" s="39"/>
      <c r="BR1021" s="39"/>
      <c r="BS1021" s="39"/>
      <c r="BT1021" s="39"/>
      <c r="BU1021" s="39"/>
    </row>
    <row r="1022" spans="62:73" x14ac:dyDescent="0.35">
      <c r="BJ1022" s="39"/>
      <c r="BK1022" s="39"/>
      <c r="BL1022" s="39"/>
      <c r="BM1022" s="39"/>
      <c r="BN1022" s="39"/>
      <c r="BO1022" s="39"/>
      <c r="BP1022" s="39"/>
      <c r="BQ1022" s="39"/>
      <c r="BR1022" s="39"/>
      <c r="BS1022" s="39"/>
      <c r="BT1022" s="39"/>
      <c r="BU1022" s="39"/>
    </row>
    <row r="1023" spans="62:73" x14ac:dyDescent="0.35">
      <c r="BJ1023" s="39"/>
      <c r="BK1023" s="39"/>
      <c r="BL1023" s="39"/>
      <c r="BM1023" s="39"/>
      <c r="BN1023" s="39"/>
      <c r="BO1023" s="39"/>
      <c r="BP1023" s="39"/>
      <c r="BQ1023" s="39"/>
      <c r="BR1023" s="39"/>
      <c r="BS1023" s="39"/>
      <c r="BT1023" s="39"/>
      <c r="BU1023" s="39"/>
    </row>
    <row r="1024" spans="62:73" x14ac:dyDescent="0.35">
      <c r="BJ1024" s="39"/>
      <c r="BK1024" s="39"/>
      <c r="BL1024" s="39"/>
      <c r="BM1024" s="39"/>
      <c r="BN1024" s="39"/>
      <c r="BO1024" s="39"/>
      <c r="BP1024" s="39"/>
      <c r="BQ1024" s="39"/>
      <c r="BR1024" s="39"/>
      <c r="BS1024" s="39"/>
      <c r="BT1024" s="39"/>
      <c r="BU1024" s="39"/>
    </row>
    <row r="1025" spans="62:73" x14ac:dyDescent="0.35">
      <c r="BJ1025" s="39"/>
      <c r="BK1025" s="39"/>
      <c r="BL1025" s="39"/>
      <c r="BM1025" s="39"/>
      <c r="BN1025" s="39"/>
      <c r="BO1025" s="39"/>
      <c r="BP1025" s="39"/>
      <c r="BQ1025" s="39"/>
      <c r="BR1025" s="39"/>
      <c r="BS1025" s="39"/>
      <c r="BT1025" s="39"/>
      <c r="BU1025" s="39"/>
    </row>
    <row r="1026" spans="62:73" x14ac:dyDescent="0.35">
      <c r="BJ1026" s="39"/>
      <c r="BK1026" s="39"/>
      <c r="BL1026" s="39"/>
      <c r="BM1026" s="39"/>
      <c r="BN1026" s="39"/>
      <c r="BO1026" s="39"/>
      <c r="BP1026" s="39"/>
      <c r="BQ1026" s="39"/>
      <c r="BR1026" s="39"/>
      <c r="BS1026" s="39"/>
      <c r="BT1026" s="39"/>
      <c r="BU1026" s="39"/>
    </row>
    <row r="1027" spans="62:73" x14ac:dyDescent="0.35">
      <c r="BJ1027" s="39"/>
      <c r="BK1027" s="39"/>
      <c r="BL1027" s="39"/>
      <c r="BM1027" s="39"/>
      <c r="BN1027" s="39"/>
      <c r="BO1027" s="39"/>
      <c r="BP1027" s="39"/>
      <c r="BQ1027" s="39"/>
      <c r="BR1027" s="39"/>
      <c r="BS1027" s="39"/>
      <c r="BT1027" s="39"/>
      <c r="BU1027" s="39"/>
    </row>
    <row r="1028" spans="62:73" x14ac:dyDescent="0.35">
      <c r="BJ1028" s="39"/>
      <c r="BK1028" s="39"/>
      <c r="BL1028" s="39"/>
      <c r="BM1028" s="39"/>
      <c r="BN1028" s="39"/>
      <c r="BO1028" s="39"/>
      <c r="BP1028" s="39"/>
      <c r="BQ1028" s="39"/>
      <c r="BR1028" s="39"/>
      <c r="BS1028" s="39"/>
      <c r="BT1028" s="39"/>
      <c r="BU1028" s="39"/>
    </row>
    <row r="1029" spans="62:73" x14ac:dyDescent="0.35">
      <c r="BJ1029" s="39"/>
      <c r="BK1029" s="39"/>
      <c r="BL1029" s="39"/>
      <c r="BM1029" s="39"/>
      <c r="BN1029" s="39"/>
      <c r="BO1029" s="39"/>
      <c r="BP1029" s="39"/>
      <c r="BQ1029" s="39"/>
      <c r="BR1029" s="39"/>
      <c r="BS1029" s="39"/>
      <c r="BT1029" s="39"/>
      <c r="BU1029" s="39"/>
    </row>
    <row r="1030" spans="62:73" x14ac:dyDescent="0.35">
      <c r="BJ1030" s="39"/>
      <c r="BK1030" s="39"/>
      <c r="BL1030" s="39"/>
      <c r="BM1030" s="39"/>
      <c r="BN1030" s="39"/>
      <c r="BO1030" s="39"/>
      <c r="BP1030" s="39"/>
      <c r="BQ1030" s="39"/>
      <c r="BR1030" s="39"/>
      <c r="BS1030" s="39"/>
      <c r="BT1030" s="39"/>
      <c r="BU1030" s="39"/>
    </row>
    <row r="1031" spans="62:73" x14ac:dyDescent="0.35">
      <c r="BJ1031" s="39"/>
      <c r="BK1031" s="39"/>
      <c r="BL1031" s="39"/>
      <c r="BM1031" s="39"/>
      <c r="BN1031" s="39"/>
      <c r="BO1031" s="39"/>
      <c r="BP1031" s="39"/>
      <c r="BQ1031" s="39"/>
      <c r="BR1031" s="39"/>
      <c r="BS1031" s="39"/>
      <c r="BT1031" s="39"/>
      <c r="BU1031" s="39"/>
    </row>
    <row r="1032" spans="62:73" x14ac:dyDescent="0.35">
      <c r="BJ1032" s="39"/>
      <c r="BK1032" s="39"/>
      <c r="BL1032" s="39"/>
      <c r="BM1032" s="39"/>
      <c r="BN1032" s="39"/>
      <c r="BO1032" s="39"/>
      <c r="BP1032" s="39"/>
      <c r="BQ1032" s="39"/>
      <c r="BR1032" s="39"/>
      <c r="BS1032" s="39"/>
      <c r="BT1032" s="39"/>
      <c r="BU1032" s="39"/>
    </row>
    <row r="1033" spans="62:73" x14ac:dyDescent="0.35">
      <c r="BJ1033" s="39"/>
      <c r="BK1033" s="39"/>
      <c r="BL1033" s="39"/>
      <c r="BM1033" s="39"/>
      <c r="BN1033" s="39"/>
      <c r="BO1033" s="39"/>
      <c r="BP1033" s="39"/>
      <c r="BQ1033" s="39"/>
      <c r="BR1033" s="39"/>
      <c r="BS1033" s="39"/>
      <c r="BT1033" s="39"/>
      <c r="BU1033" s="39"/>
    </row>
    <row r="1034" spans="62:73" x14ac:dyDescent="0.35">
      <c r="BJ1034" s="39"/>
      <c r="BK1034" s="39"/>
      <c r="BL1034" s="39"/>
      <c r="BM1034" s="39"/>
      <c r="BN1034" s="39"/>
      <c r="BO1034" s="39"/>
      <c r="BP1034" s="39"/>
      <c r="BQ1034" s="39"/>
      <c r="BR1034" s="39"/>
      <c r="BS1034" s="39"/>
      <c r="BT1034" s="39"/>
      <c r="BU1034" s="39"/>
    </row>
    <row r="1035" spans="62:73" x14ac:dyDescent="0.35">
      <c r="BJ1035" s="39"/>
      <c r="BK1035" s="39"/>
      <c r="BL1035" s="39"/>
      <c r="BM1035" s="39"/>
      <c r="BN1035" s="39"/>
      <c r="BO1035" s="39"/>
      <c r="BP1035" s="39"/>
      <c r="BQ1035" s="39"/>
      <c r="BR1035" s="39"/>
      <c r="BS1035" s="39"/>
      <c r="BT1035" s="39"/>
      <c r="BU1035" s="39"/>
    </row>
    <row r="1036" spans="62:73" x14ac:dyDescent="0.35">
      <c r="BJ1036" s="39"/>
      <c r="BK1036" s="39"/>
      <c r="BL1036" s="39"/>
      <c r="BM1036" s="39"/>
      <c r="BN1036" s="39"/>
      <c r="BO1036" s="39"/>
      <c r="BP1036" s="39"/>
      <c r="BQ1036" s="39"/>
      <c r="BR1036" s="39"/>
      <c r="BS1036" s="39"/>
      <c r="BT1036" s="39"/>
      <c r="BU1036" s="39"/>
    </row>
    <row r="1037" spans="62:73" x14ac:dyDescent="0.35">
      <c r="BJ1037" s="39"/>
      <c r="BK1037" s="39"/>
      <c r="BL1037" s="39"/>
      <c r="BM1037" s="39"/>
      <c r="BN1037" s="39"/>
      <c r="BO1037" s="39"/>
      <c r="BP1037" s="39"/>
      <c r="BQ1037" s="39"/>
      <c r="BR1037" s="39"/>
      <c r="BS1037" s="39"/>
      <c r="BT1037" s="39"/>
      <c r="BU1037" s="39"/>
    </row>
    <row r="1038" spans="62:73" x14ac:dyDescent="0.35">
      <c r="BJ1038" s="39"/>
      <c r="BK1038" s="39"/>
      <c r="BL1038" s="39"/>
      <c r="BM1038" s="39"/>
      <c r="BN1038" s="39"/>
      <c r="BO1038" s="39"/>
      <c r="BP1038" s="39"/>
      <c r="BQ1038" s="39"/>
      <c r="BR1038" s="39"/>
      <c r="BS1038" s="39"/>
      <c r="BT1038" s="39"/>
      <c r="BU1038" s="39"/>
    </row>
    <row r="1039" spans="62:73" x14ac:dyDescent="0.35">
      <c r="BJ1039" s="39"/>
      <c r="BK1039" s="39"/>
      <c r="BL1039" s="39"/>
      <c r="BM1039" s="39"/>
      <c r="BN1039" s="39"/>
      <c r="BO1039" s="39"/>
      <c r="BP1039" s="39"/>
      <c r="BQ1039" s="39"/>
      <c r="BR1039" s="39"/>
      <c r="BS1039" s="39"/>
      <c r="BT1039" s="39"/>
      <c r="BU1039" s="39"/>
    </row>
    <row r="1040" spans="62:73" x14ac:dyDescent="0.35">
      <c r="BJ1040" s="39"/>
      <c r="BK1040" s="39"/>
      <c r="BL1040" s="39"/>
      <c r="BM1040" s="39"/>
      <c r="BN1040" s="39"/>
      <c r="BO1040" s="39"/>
      <c r="BP1040" s="39"/>
      <c r="BQ1040" s="39"/>
      <c r="BR1040" s="39"/>
      <c r="BS1040" s="39"/>
      <c r="BT1040" s="39"/>
      <c r="BU1040" s="39"/>
    </row>
    <row r="1041" spans="62:73" x14ac:dyDescent="0.35">
      <c r="BJ1041" s="39"/>
      <c r="BK1041" s="39"/>
      <c r="BL1041" s="39"/>
      <c r="BM1041" s="39"/>
      <c r="BN1041" s="39"/>
      <c r="BO1041" s="39"/>
      <c r="BP1041" s="39"/>
      <c r="BQ1041" s="39"/>
      <c r="BR1041" s="39"/>
      <c r="BS1041" s="39"/>
      <c r="BT1041" s="39"/>
      <c r="BU1041" s="39"/>
    </row>
    <row r="1042" spans="62:73" x14ac:dyDescent="0.35">
      <c r="BJ1042" s="39"/>
      <c r="BK1042" s="39"/>
      <c r="BL1042" s="39"/>
      <c r="BM1042" s="39"/>
      <c r="BN1042" s="39"/>
      <c r="BO1042" s="39"/>
      <c r="BP1042" s="39"/>
      <c r="BQ1042" s="39"/>
      <c r="BR1042" s="39"/>
      <c r="BS1042" s="39"/>
      <c r="BT1042" s="39"/>
      <c r="BU1042" s="39"/>
    </row>
    <row r="1043" spans="62:73" x14ac:dyDescent="0.35">
      <c r="BJ1043" s="39"/>
      <c r="BK1043" s="39"/>
      <c r="BL1043" s="39"/>
      <c r="BM1043" s="39"/>
      <c r="BN1043" s="39"/>
      <c r="BO1043" s="39"/>
      <c r="BP1043" s="39"/>
      <c r="BQ1043" s="39"/>
      <c r="BR1043" s="39"/>
      <c r="BS1043" s="39"/>
      <c r="BT1043" s="39"/>
      <c r="BU1043" s="39"/>
    </row>
    <row r="1044" spans="62:73" x14ac:dyDescent="0.35">
      <c r="BJ1044" s="39"/>
      <c r="BK1044" s="39"/>
      <c r="BL1044" s="39"/>
      <c r="BM1044" s="39"/>
      <c r="BN1044" s="39"/>
      <c r="BO1044" s="39"/>
      <c r="BP1044" s="39"/>
      <c r="BQ1044" s="39"/>
      <c r="BR1044" s="39"/>
      <c r="BS1044" s="39"/>
      <c r="BT1044" s="39"/>
      <c r="BU1044" s="39"/>
    </row>
    <row r="1045" spans="62:73" x14ac:dyDescent="0.35">
      <c r="BJ1045" s="39"/>
      <c r="BK1045" s="39"/>
      <c r="BL1045" s="39"/>
      <c r="BM1045" s="39"/>
      <c r="BN1045" s="39"/>
      <c r="BO1045" s="39"/>
      <c r="BP1045" s="39"/>
      <c r="BQ1045" s="39"/>
      <c r="BR1045" s="39"/>
      <c r="BS1045" s="39"/>
      <c r="BT1045" s="39"/>
      <c r="BU1045" s="39"/>
    </row>
    <row r="1046" spans="62:73" x14ac:dyDescent="0.35">
      <c r="BJ1046" s="39"/>
      <c r="BK1046" s="39"/>
      <c r="BL1046" s="39"/>
      <c r="BM1046" s="39"/>
      <c r="BN1046" s="39"/>
      <c r="BO1046" s="39"/>
      <c r="BP1046" s="39"/>
      <c r="BQ1046" s="39"/>
      <c r="BR1046" s="39"/>
      <c r="BS1046" s="39"/>
      <c r="BT1046" s="39"/>
      <c r="BU1046" s="39"/>
    </row>
    <row r="1047" spans="62:73" x14ac:dyDescent="0.35">
      <c r="BJ1047" s="39"/>
      <c r="BK1047" s="39"/>
      <c r="BL1047" s="39"/>
      <c r="BM1047" s="39"/>
      <c r="BN1047" s="39"/>
      <c r="BO1047" s="39"/>
      <c r="BP1047" s="39"/>
      <c r="BQ1047" s="39"/>
      <c r="BR1047" s="39"/>
      <c r="BS1047" s="39"/>
      <c r="BT1047" s="39"/>
      <c r="BU1047" s="39"/>
    </row>
    <row r="1048" spans="62:73" x14ac:dyDescent="0.35">
      <c r="BJ1048" s="39"/>
      <c r="BK1048" s="39"/>
      <c r="BL1048" s="39"/>
      <c r="BM1048" s="39"/>
      <c r="BN1048" s="39"/>
      <c r="BO1048" s="39"/>
      <c r="BP1048" s="39"/>
      <c r="BQ1048" s="39"/>
      <c r="BR1048" s="39"/>
      <c r="BS1048" s="39"/>
      <c r="BT1048" s="39"/>
      <c r="BU1048" s="39"/>
    </row>
    <row r="1049" spans="62:73" x14ac:dyDescent="0.35">
      <c r="BJ1049" s="39"/>
      <c r="BK1049" s="39"/>
      <c r="BL1049" s="39"/>
      <c r="BM1049" s="39"/>
      <c r="BN1049" s="39"/>
      <c r="BO1049" s="39"/>
      <c r="BP1049" s="39"/>
      <c r="BQ1049" s="39"/>
      <c r="BR1049" s="39"/>
      <c r="BS1049" s="39"/>
      <c r="BT1049" s="39"/>
      <c r="BU1049" s="39"/>
    </row>
    <row r="1050" spans="62:73" x14ac:dyDescent="0.35">
      <c r="BJ1050" s="39"/>
      <c r="BK1050" s="39"/>
      <c r="BL1050" s="39"/>
      <c r="BM1050" s="39"/>
      <c r="BN1050" s="39"/>
      <c r="BO1050" s="39"/>
      <c r="BP1050" s="39"/>
      <c r="BQ1050" s="39"/>
      <c r="BR1050" s="39"/>
      <c r="BS1050" s="39"/>
      <c r="BT1050" s="39"/>
      <c r="BU1050" s="39"/>
    </row>
    <row r="1051" spans="62:73" x14ac:dyDescent="0.35">
      <c r="BJ1051" s="39"/>
      <c r="BK1051" s="39"/>
      <c r="BL1051" s="39"/>
      <c r="BM1051" s="39"/>
      <c r="BN1051" s="39"/>
      <c r="BO1051" s="39"/>
      <c r="BP1051" s="39"/>
      <c r="BQ1051" s="39"/>
      <c r="BR1051" s="39"/>
      <c r="BS1051" s="39"/>
      <c r="BT1051" s="39"/>
      <c r="BU1051" s="39"/>
    </row>
    <row r="1052" spans="62:73" x14ac:dyDescent="0.35">
      <c r="BJ1052" s="39"/>
      <c r="BK1052" s="39"/>
      <c r="BL1052" s="39"/>
      <c r="BM1052" s="39"/>
      <c r="BN1052" s="39"/>
      <c r="BO1052" s="39"/>
      <c r="BP1052" s="39"/>
      <c r="BQ1052" s="39"/>
      <c r="BR1052" s="39"/>
      <c r="BS1052" s="39"/>
      <c r="BT1052" s="39"/>
      <c r="BU1052" s="39"/>
    </row>
    <row r="1053" spans="62:73" x14ac:dyDescent="0.35">
      <c r="BJ1053" s="39"/>
      <c r="BK1053" s="39"/>
      <c r="BL1053" s="39"/>
      <c r="BM1053" s="39"/>
      <c r="BN1053" s="39"/>
      <c r="BO1053" s="39"/>
      <c r="BP1053" s="39"/>
      <c r="BQ1053" s="39"/>
      <c r="BR1053" s="39"/>
      <c r="BS1053" s="39"/>
      <c r="BT1053" s="39"/>
      <c r="BU1053" s="39"/>
    </row>
    <row r="1054" spans="62:73" x14ac:dyDescent="0.35">
      <c r="BJ1054" s="39"/>
      <c r="BK1054" s="39"/>
      <c r="BL1054" s="39"/>
      <c r="BM1054" s="39"/>
      <c r="BN1054" s="39"/>
      <c r="BO1054" s="39"/>
      <c r="BP1054" s="39"/>
      <c r="BQ1054" s="39"/>
      <c r="BR1054" s="39"/>
      <c r="BS1054" s="39"/>
      <c r="BT1054" s="39"/>
      <c r="BU1054" s="39"/>
    </row>
    <row r="1055" spans="62:73" x14ac:dyDescent="0.35">
      <c r="BJ1055" s="39"/>
      <c r="BK1055" s="39"/>
      <c r="BL1055" s="39"/>
      <c r="BM1055" s="39"/>
      <c r="BN1055" s="39"/>
      <c r="BO1055" s="39"/>
      <c r="BP1055" s="39"/>
      <c r="BQ1055" s="39"/>
      <c r="BR1055" s="39"/>
      <c r="BS1055" s="39"/>
      <c r="BT1055" s="39"/>
      <c r="BU1055" s="39"/>
    </row>
    <row r="1056" spans="62:73" x14ac:dyDescent="0.35">
      <c r="BJ1056" s="39"/>
      <c r="BK1056" s="39"/>
      <c r="BL1056" s="39"/>
      <c r="BM1056" s="39"/>
      <c r="BN1056" s="39"/>
      <c r="BO1056" s="39"/>
      <c r="BP1056" s="39"/>
      <c r="BQ1056" s="39"/>
      <c r="BR1056" s="39"/>
      <c r="BS1056" s="39"/>
      <c r="BT1056" s="39"/>
      <c r="BU1056" s="39"/>
    </row>
    <row r="1057" spans="62:73" x14ac:dyDescent="0.35">
      <c r="BJ1057" s="39"/>
      <c r="BK1057" s="39"/>
      <c r="BL1057" s="39"/>
      <c r="BM1057" s="39"/>
      <c r="BN1057" s="39"/>
      <c r="BO1057" s="39"/>
      <c r="BP1057" s="39"/>
      <c r="BQ1057" s="39"/>
      <c r="BR1057" s="39"/>
      <c r="BS1057" s="39"/>
      <c r="BT1057" s="39"/>
      <c r="BU1057" s="39"/>
    </row>
    <row r="1058" spans="62:73" x14ac:dyDescent="0.35">
      <c r="BJ1058" s="39"/>
      <c r="BK1058" s="39"/>
      <c r="BL1058" s="39"/>
      <c r="BM1058" s="39"/>
      <c r="BN1058" s="39"/>
      <c r="BO1058" s="39"/>
      <c r="BP1058" s="39"/>
      <c r="BQ1058" s="39"/>
      <c r="BR1058" s="39"/>
      <c r="BS1058" s="39"/>
      <c r="BT1058" s="39"/>
      <c r="BU1058" s="39"/>
    </row>
    <row r="1059" spans="62:73" x14ac:dyDescent="0.35">
      <c r="BJ1059" s="39"/>
      <c r="BK1059" s="39"/>
      <c r="BL1059" s="39"/>
      <c r="BM1059" s="39"/>
      <c r="BN1059" s="39"/>
      <c r="BO1059" s="39"/>
      <c r="BP1059" s="39"/>
      <c r="BQ1059" s="39"/>
      <c r="BR1059" s="39"/>
      <c r="BS1059" s="39"/>
      <c r="BT1059" s="39"/>
      <c r="BU1059" s="39"/>
    </row>
    <row r="1060" spans="62:73" x14ac:dyDescent="0.35">
      <c r="BJ1060" s="39"/>
      <c r="BK1060" s="39"/>
      <c r="BL1060" s="39"/>
      <c r="BM1060" s="39"/>
      <c r="BN1060" s="39"/>
      <c r="BO1060" s="39"/>
      <c r="BP1060" s="39"/>
      <c r="BQ1060" s="39"/>
      <c r="BR1060" s="39"/>
      <c r="BS1060" s="39"/>
      <c r="BT1060" s="39"/>
      <c r="BU1060" s="39"/>
    </row>
    <row r="1061" spans="62:73" x14ac:dyDescent="0.35">
      <c r="BJ1061" s="39"/>
      <c r="BK1061" s="39"/>
      <c r="BL1061" s="39"/>
      <c r="BM1061" s="39"/>
      <c r="BN1061" s="39"/>
      <c r="BO1061" s="39"/>
      <c r="BP1061" s="39"/>
      <c r="BQ1061" s="39"/>
      <c r="BR1061" s="39"/>
      <c r="BS1061" s="39"/>
      <c r="BT1061" s="39"/>
      <c r="BU1061" s="39"/>
    </row>
    <row r="1062" spans="62:73" x14ac:dyDescent="0.35">
      <c r="BJ1062" s="39"/>
      <c r="BK1062" s="39"/>
      <c r="BL1062" s="39"/>
      <c r="BM1062" s="39"/>
      <c r="BN1062" s="39"/>
      <c r="BO1062" s="39"/>
      <c r="BP1062" s="39"/>
      <c r="BQ1062" s="39"/>
      <c r="BR1062" s="39"/>
      <c r="BS1062" s="39"/>
      <c r="BT1062" s="39"/>
      <c r="BU1062" s="39"/>
    </row>
    <row r="1063" spans="62:73" x14ac:dyDescent="0.35">
      <c r="BJ1063" s="39"/>
      <c r="BK1063" s="39"/>
      <c r="BL1063" s="39"/>
      <c r="BM1063" s="39"/>
      <c r="BN1063" s="39"/>
      <c r="BO1063" s="39"/>
      <c r="BP1063" s="39"/>
      <c r="BQ1063" s="39"/>
      <c r="BR1063" s="39"/>
      <c r="BS1063" s="39"/>
      <c r="BT1063" s="39"/>
      <c r="BU1063" s="39"/>
    </row>
    <row r="1064" spans="62:73" x14ac:dyDescent="0.35">
      <c r="BJ1064" s="39"/>
      <c r="BK1064" s="39"/>
      <c r="BL1064" s="39"/>
      <c r="BM1064" s="39"/>
      <c r="BN1064" s="39"/>
      <c r="BO1064" s="39"/>
      <c r="BP1064" s="39"/>
      <c r="BQ1064" s="39"/>
      <c r="BR1064" s="39"/>
      <c r="BS1064" s="39"/>
      <c r="BT1064" s="39"/>
      <c r="BU1064" s="39"/>
    </row>
    <row r="1065" spans="62:73" x14ac:dyDescent="0.35">
      <c r="BJ1065" s="39"/>
      <c r="BK1065" s="39"/>
      <c r="BL1065" s="39"/>
      <c r="BM1065" s="39"/>
      <c r="BN1065" s="39"/>
      <c r="BO1065" s="39"/>
      <c r="BP1065" s="39"/>
      <c r="BQ1065" s="39"/>
      <c r="BR1065" s="39"/>
      <c r="BS1065" s="39"/>
      <c r="BT1065" s="39"/>
      <c r="BU1065" s="39"/>
    </row>
    <row r="1066" spans="62:73" x14ac:dyDescent="0.35">
      <c r="BJ1066" s="39"/>
      <c r="BK1066" s="39"/>
      <c r="BL1066" s="39"/>
      <c r="BM1066" s="39"/>
      <c r="BN1066" s="39"/>
      <c r="BO1066" s="39"/>
      <c r="BP1066" s="39"/>
      <c r="BQ1066" s="39"/>
      <c r="BR1066" s="39"/>
      <c r="BS1066" s="39"/>
      <c r="BT1066" s="39"/>
      <c r="BU1066" s="39"/>
    </row>
    <row r="1067" spans="62:73" x14ac:dyDescent="0.35">
      <c r="BJ1067" s="39"/>
      <c r="BK1067" s="39"/>
      <c r="BL1067" s="39"/>
      <c r="BM1067" s="39"/>
      <c r="BN1067" s="39"/>
      <c r="BO1067" s="39"/>
      <c r="BP1067" s="39"/>
      <c r="BQ1067" s="39"/>
      <c r="BR1067" s="39"/>
      <c r="BS1067" s="39"/>
      <c r="BT1067" s="39"/>
      <c r="BU1067" s="39"/>
    </row>
    <row r="1068" spans="62:73" x14ac:dyDescent="0.35">
      <c r="BJ1068" s="39"/>
      <c r="BK1068" s="39"/>
      <c r="BL1068" s="39"/>
      <c r="BM1068" s="39"/>
      <c r="BN1068" s="39"/>
      <c r="BO1068" s="39"/>
      <c r="BP1068" s="39"/>
      <c r="BQ1068" s="39"/>
      <c r="BR1068" s="39"/>
      <c r="BS1068" s="39"/>
      <c r="BT1068" s="39"/>
      <c r="BU1068" s="39"/>
    </row>
    <row r="1069" spans="62:73" x14ac:dyDescent="0.35">
      <c r="BJ1069" s="39"/>
      <c r="BK1069" s="39"/>
      <c r="BL1069" s="39"/>
      <c r="BM1069" s="39"/>
      <c r="BN1069" s="39"/>
      <c r="BO1069" s="39"/>
      <c r="BP1069" s="39"/>
      <c r="BQ1069" s="39"/>
      <c r="BR1069" s="39"/>
      <c r="BS1069" s="39"/>
      <c r="BT1069" s="39"/>
      <c r="BU1069" s="39"/>
    </row>
    <row r="1070" spans="62:73" x14ac:dyDescent="0.35">
      <c r="BJ1070" s="39"/>
      <c r="BK1070" s="39"/>
      <c r="BL1070" s="39"/>
      <c r="BM1070" s="39"/>
      <c r="BN1070" s="39"/>
      <c r="BO1070" s="39"/>
      <c r="BP1070" s="39"/>
      <c r="BQ1070" s="39"/>
      <c r="BR1070" s="39"/>
      <c r="BS1070" s="39"/>
      <c r="BT1070" s="39"/>
      <c r="BU1070" s="39"/>
    </row>
    <row r="1071" spans="62:73" x14ac:dyDescent="0.35">
      <c r="BJ1071" s="39"/>
      <c r="BK1071" s="39"/>
      <c r="BL1071" s="39"/>
      <c r="BM1071" s="39"/>
      <c r="BN1071" s="39"/>
      <c r="BO1071" s="39"/>
      <c r="BP1071" s="39"/>
      <c r="BQ1071" s="39"/>
      <c r="BR1071" s="39"/>
      <c r="BS1071" s="39"/>
      <c r="BT1071" s="39"/>
      <c r="BU1071" s="39"/>
    </row>
    <row r="1072" spans="62:73" x14ac:dyDescent="0.35">
      <c r="BJ1072" s="39"/>
      <c r="BK1072" s="39"/>
      <c r="BL1072" s="39"/>
      <c r="BM1072" s="39"/>
      <c r="BN1072" s="39"/>
      <c r="BO1072" s="39"/>
      <c r="BP1072" s="39"/>
      <c r="BQ1072" s="39"/>
      <c r="BR1072" s="39"/>
      <c r="BS1072" s="39"/>
      <c r="BT1072" s="39"/>
      <c r="BU1072" s="39"/>
    </row>
    <row r="1073" spans="62:73" x14ac:dyDescent="0.35">
      <c r="BJ1073" s="39"/>
      <c r="BK1073" s="39"/>
      <c r="BL1073" s="39"/>
      <c r="BM1073" s="39"/>
      <c r="BN1073" s="39"/>
      <c r="BO1073" s="39"/>
      <c r="BP1073" s="39"/>
      <c r="BQ1073" s="39"/>
      <c r="BR1073" s="39"/>
      <c r="BS1073" s="39"/>
      <c r="BT1073" s="39"/>
      <c r="BU1073" s="39"/>
    </row>
  </sheetData>
  <mergeCells count="72">
    <mergeCell ref="AA10:AA12"/>
    <mergeCell ref="AC10:AC12"/>
    <mergeCell ref="M8:U8"/>
    <mergeCell ref="M7:U7"/>
    <mergeCell ref="N9:U9"/>
    <mergeCell ref="Z8:AC8"/>
    <mergeCell ref="V9:V12"/>
    <mergeCell ref="W9:Y9"/>
    <mergeCell ref="AA9:AC9"/>
    <mergeCell ref="Z9:Z12"/>
    <mergeCell ref="W10:W12"/>
    <mergeCell ref="Y10:Y12"/>
    <mergeCell ref="AZ7:BA11"/>
    <mergeCell ref="BD7:BE11"/>
    <mergeCell ref="BF7:BG11"/>
    <mergeCell ref="BH7:BI11"/>
    <mergeCell ref="BB7:BC11"/>
    <mergeCell ref="AV7:AW11"/>
    <mergeCell ref="AX7:AY11"/>
    <mergeCell ref="AG7:AH11"/>
    <mergeCell ref="AI7:AJ11"/>
    <mergeCell ref="AL7:AM11"/>
    <mergeCell ref="AK7:AK10"/>
    <mergeCell ref="AN7:AQ7"/>
    <mergeCell ref="AN8:AQ8"/>
    <mergeCell ref="AN9:AN12"/>
    <mergeCell ref="AO10:AO12"/>
    <mergeCell ref="AP10:AP12"/>
    <mergeCell ref="AQ10:AQ12"/>
    <mergeCell ref="AD7:AE11"/>
    <mergeCell ref="AB10:AB12"/>
    <mergeCell ref="V8:Y8"/>
    <mergeCell ref="L11:L12"/>
    <mergeCell ref="K11:K12"/>
    <mergeCell ref="X10:X12"/>
    <mergeCell ref="T11:T12"/>
    <mergeCell ref="N10:N12"/>
    <mergeCell ref="S10:U10"/>
    <mergeCell ref="S11:S12"/>
    <mergeCell ref="U11:U12"/>
    <mergeCell ref="R10:R12"/>
    <mergeCell ref="D7:L7"/>
    <mergeCell ref="D8:L8"/>
    <mergeCell ref="O11:Q11"/>
    <mergeCell ref="V7:AC7"/>
    <mergeCell ref="AK1:BI1"/>
    <mergeCell ref="AR7:AU7"/>
    <mergeCell ref="C5:AJ5"/>
    <mergeCell ref="AF4:BI4"/>
    <mergeCell ref="AE2:BI2"/>
    <mergeCell ref="AF3:BI3"/>
    <mergeCell ref="AF7:AF10"/>
    <mergeCell ref="O10:Q10"/>
    <mergeCell ref="AU10:AU12"/>
    <mergeCell ref="F11:H11"/>
    <mergeCell ref="AR8:AU8"/>
    <mergeCell ref="AS10:AS12"/>
    <mergeCell ref="AT10:AT12"/>
    <mergeCell ref="AS9:AU9"/>
    <mergeCell ref="AO9:AQ9"/>
    <mergeCell ref="AR9:AR12"/>
    <mergeCell ref="A7:A12"/>
    <mergeCell ref="M9:M12"/>
    <mergeCell ref="D9:D12"/>
    <mergeCell ref="E10:E12"/>
    <mergeCell ref="F10:H10"/>
    <mergeCell ref="I10:I12"/>
    <mergeCell ref="J10:L10"/>
    <mergeCell ref="B7:C7"/>
    <mergeCell ref="B8:B12"/>
    <mergeCell ref="C8:C12"/>
    <mergeCell ref="J11:J12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8" fitToWidth="4" fitToHeight="10" orientation="landscape" blackAndWhite="1" r:id="rId1"/>
  <headerFooter alignWithMargins="0">
    <oddHeader>&amp;R&amp;P</oddHeader>
  </headerFooter>
  <colBreaks count="1" manualBreakCount="1">
    <brk id="43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2027-28</vt:lpstr>
      <vt:lpstr>'субвенция 2027-28'!Заголовки_для_печати</vt:lpstr>
      <vt:lpstr>'субвенция 2027-28'!Область_печати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2025-11-13T05:18:50Z</cp:lastPrinted>
  <dcterms:created xsi:type="dcterms:W3CDTF">2005-08-25T07:51:53Z</dcterms:created>
  <dcterms:modified xsi:type="dcterms:W3CDTF">2025-12-26T09:32:35Z</dcterms:modified>
</cp:coreProperties>
</file>